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saveExternalLinkValues="0"/>
  <mc:AlternateContent xmlns:mc="http://schemas.openxmlformats.org/markup-compatibility/2006">
    <mc:Choice Requires="x15">
      <x15ac:absPath xmlns:x15ac="http://schemas.microsoft.com/office/spreadsheetml/2010/11/ac" url="H:\2973_DSP_2016_Kanal_Cucice_Ketkovice\ZD_Oprava_mistnich_kom\PD\"/>
    </mc:Choice>
  </mc:AlternateContent>
  <xr:revisionPtr revIDLastSave="0" documentId="13_ncr:1_{4BA3EDBA-F950-44DE-9508-57C4CC968E05}" xr6:coauthVersionLast="47" xr6:coauthVersionMax="47" xr10:uidLastSave="{00000000-0000-0000-0000-000000000000}"/>
  <bookViews>
    <workbookView xWindow="-38520" yWindow="-120" windowWidth="38640" windowHeight="21240" activeTab="2" xr2:uid="{00000000-000D-0000-FFFF-FFFF00000000}"/>
  </bookViews>
  <sheets>
    <sheet name="Krycí list" sheetId="1" r:id="rId1"/>
    <sheet name="Rekapitulace objektů" sheetId="2" r:id="rId2"/>
    <sheet name="Položkový rozpoče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1" i="3" l="1"/>
  <c r="H320" i="3"/>
  <c r="H319" i="3"/>
  <c r="H318" i="3"/>
  <c r="H317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3" i="3"/>
  <c r="H272" i="3"/>
  <c r="H271" i="3"/>
  <c r="H270" i="3"/>
  <c r="H269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26" i="3"/>
  <c r="H223" i="3" s="1"/>
  <c r="H222" i="3"/>
  <c r="H221" i="3"/>
  <c r="H220" i="3"/>
  <c r="H219" i="3"/>
  <c r="H218" i="3"/>
  <c r="H217" i="3"/>
  <c r="H216" i="3"/>
  <c r="H215" i="3"/>
  <c r="H214" i="3"/>
  <c r="H213" i="3"/>
  <c r="H212" i="3"/>
  <c r="H211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89" i="3"/>
  <c r="H188" i="3"/>
  <c r="H187" i="3"/>
  <c r="H186" i="3"/>
  <c r="H185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38" i="3"/>
  <c r="H137" i="3"/>
  <c r="H136" i="3"/>
  <c r="H135" i="3"/>
  <c r="H134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86" i="3"/>
  <c r="H85" i="3"/>
  <c r="H84" i="3"/>
  <c r="H83" i="3"/>
  <c r="H82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6" i="3"/>
  <c r="H15" i="3"/>
  <c r="H14" i="3"/>
  <c r="H13" i="3"/>
  <c r="H12" i="3"/>
  <c r="H266" i="3" l="1"/>
  <c r="H228" i="3"/>
  <c r="J228" i="3" s="1"/>
  <c r="H275" i="3"/>
  <c r="H79" i="3"/>
  <c r="J79" i="3" s="1"/>
  <c r="H9" i="3"/>
  <c r="G9" i="2" s="1"/>
  <c r="H17" i="3"/>
  <c r="G10" i="2" s="1"/>
  <c r="H59" i="3"/>
  <c r="G12" i="2" s="1"/>
  <c r="H88" i="3"/>
  <c r="J88" i="3" s="1"/>
  <c r="H131" i="3"/>
  <c r="H140" i="3"/>
  <c r="H182" i="3"/>
  <c r="J182" i="3" s="1"/>
  <c r="H314" i="3"/>
  <c r="G30" i="2" s="1"/>
  <c r="H208" i="3"/>
  <c r="H207" i="3" s="1"/>
  <c r="H191" i="3"/>
  <c r="H190" i="3" s="1"/>
  <c r="H58" i="3"/>
  <c r="J59" i="3"/>
  <c r="J223" i="3"/>
  <c r="G24" i="2"/>
  <c r="G27" i="2"/>
  <c r="J266" i="3"/>
  <c r="H227" i="3"/>
  <c r="G26" i="2"/>
  <c r="J208" i="3"/>
  <c r="G18" i="2"/>
  <c r="J140" i="3"/>
  <c r="H139" i="3"/>
  <c r="J275" i="3"/>
  <c r="H274" i="3"/>
  <c r="G29" i="2"/>
  <c r="J314" i="3"/>
  <c r="J9" i="3"/>
  <c r="G16" i="2"/>
  <c r="J131" i="3"/>
  <c r="G23" i="2" l="1"/>
  <c r="G21" i="2"/>
  <c r="J191" i="3"/>
  <c r="G19" i="2"/>
  <c r="H87" i="3"/>
  <c r="J87" i="3" s="1"/>
  <c r="G15" i="2"/>
  <c r="G13" i="2"/>
  <c r="H8" i="3"/>
  <c r="H7" i="3" s="1"/>
  <c r="J17" i="3"/>
  <c r="J190" i="3"/>
  <c r="G20" i="2"/>
  <c r="J207" i="3"/>
  <c r="G22" i="2"/>
  <c r="G28" i="2"/>
  <c r="J274" i="3"/>
  <c r="J139" i="3"/>
  <c r="G17" i="2"/>
  <c r="J58" i="3"/>
  <c r="G11" i="2"/>
  <c r="J227" i="3"/>
  <c r="G25" i="2"/>
  <c r="G14" i="2" l="1"/>
  <c r="J8" i="3"/>
  <c r="G8" i="2"/>
  <c r="G7" i="2"/>
  <c r="J7" i="3"/>
  <c r="D11" i="1"/>
  <c r="D12" i="1" l="1"/>
  <c r="D13" i="1" s="1"/>
</calcChain>
</file>

<file path=xl/sharedStrings.xml><?xml version="1.0" encoding="utf-8"?>
<sst xmlns="http://schemas.openxmlformats.org/spreadsheetml/2006/main" count="1249" uniqueCount="195">
  <si>
    <t>KRYCÍ LIST</t>
  </si>
  <si>
    <t/>
  </si>
  <si>
    <t>Objednatel:</t>
  </si>
  <si>
    <t>Zhotovitel dokumentace:</t>
  </si>
  <si>
    <t>Zhotovitel:</t>
  </si>
  <si>
    <t>Základní cena:</t>
  </si>
  <si>
    <t>Celkem Odbyt:</t>
  </si>
  <si>
    <t>Měrné jednotky:</t>
  </si>
  <si>
    <t>Počet měrných jednotek:</t>
  </si>
  <si>
    <t>Náklad na měrnou jedn.:</t>
  </si>
  <si>
    <t>Vypracoval zadání:</t>
  </si>
  <si>
    <t>Vypracoval nabídku:</t>
  </si>
  <si>
    <t>Datum zadání:</t>
  </si>
  <si>
    <t>Datum vypracování nabídky:</t>
  </si>
  <si>
    <t>Rekapitulace</t>
  </si>
  <si>
    <t>Odbyt</t>
  </si>
  <si>
    <t>211132486-5 - Ketkovice oprava místních komunikací - zmenšeno</t>
  </si>
  <si>
    <t>1C - Dědina</t>
  </si>
  <si>
    <t>02 - Odpočet prací na komunikaci v kanalizaci</t>
  </si>
  <si>
    <t>01 - Oprava komunikace komplet bez odpočtu povrchů kanalizace</t>
  </si>
  <si>
    <t>14C - Dědina</t>
  </si>
  <si>
    <t>3C - V příčné</t>
  </si>
  <si>
    <t>4C - Ke hřišti</t>
  </si>
  <si>
    <t>5C - Ke hřišti</t>
  </si>
  <si>
    <t>6C - K Lukovanům</t>
  </si>
  <si>
    <t>7C - K Hrázce</t>
  </si>
  <si>
    <t>10C - Ke Kravínu</t>
  </si>
  <si>
    <t>Položkový rozpočet</t>
  </si>
  <si>
    <t>Poř.č.</t>
  </si>
  <si>
    <t>Položka</t>
  </si>
  <si>
    <t>Text</t>
  </si>
  <si>
    <t>MJ</t>
  </si>
  <si>
    <t>Počet</t>
  </si>
  <si>
    <t>Jednotková cena</t>
  </si>
  <si>
    <t>Celkem</t>
  </si>
  <si>
    <t>001</t>
  </si>
  <si>
    <t>577144131</t>
  </si>
  <si>
    <t>Asfaltový beton vrstva obrusná ACO 11 (ABS III) tř. I tl 50 mm - Místní komunikace</t>
  </si>
  <si>
    <t>m2</t>
  </si>
  <si>
    <t>002</t>
  </si>
  <si>
    <t>573211109</t>
  </si>
  <si>
    <t>Postřik živičný spojovací bez posypu kamenivem z asfaltu silničního, v množství 0,50 kg/m2 - Místní komunikace</t>
  </si>
  <si>
    <t>003</t>
  </si>
  <si>
    <t>565155111</t>
  </si>
  <si>
    <t>Asfaltový beton vrstva podkladní ACP 16+ (obalované kamenivo OKS II) tl 70 mm - Místní komunikace</t>
  </si>
  <si>
    <t>004</t>
  </si>
  <si>
    <t>573111112</t>
  </si>
  <si>
    <t>Postřik živičný infiltrační z asfaltu silničního s posypem kamenivem, v množství 1,00 kg/m2 - Místní komunikace</t>
  </si>
  <si>
    <t>005</t>
  </si>
  <si>
    <t>919122111</t>
  </si>
  <si>
    <t>Těsnění spár zálivkou za tepla pro komůrky š 10 mm hl 20 mm s těsnicím profilem</t>
  </si>
  <si>
    <t>m</t>
  </si>
  <si>
    <t>0R</t>
  </si>
  <si>
    <t>Frézování napojení na státní silnici, dofrézování zbytků asfaltu v MK</t>
  </si>
  <si>
    <t>KPL</t>
  </si>
  <si>
    <t>113106121</t>
  </si>
  <si>
    <t>Rozebrání dlažeb z betonových nebo kamenných dlaždic komunikací pro pěší ručně</t>
  </si>
  <si>
    <t>113106123</t>
  </si>
  <si>
    <t>Rozebrání dlažeb ze zámkových dlaždic komunikací pro pěší ručně</t>
  </si>
  <si>
    <t>113106161</t>
  </si>
  <si>
    <t>Rozebrání dlažeb vozovek z drobných kostek s ložem z kameniva ručně</t>
  </si>
  <si>
    <t>113107222</t>
  </si>
  <si>
    <t>Odstranění podkladu plocha nad 200m2 z kameniva drceného tl. 20cm</t>
  </si>
  <si>
    <t>006</t>
  </si>
  <si>
    <t>113201112</t>
  </si>
  <si>
    <t>Vytrhání obrub silničních ležatých nebo stojatých</t>
  </si>
  <si>
    <t>007</t>
  </si>
  <si>
    <t>122301102</t>
  </si>
  <si>
    <t>Odkopávky a prokopávky nezapažené v hornině tř. 4 objem do 1 000m3</t>
  </si>
  <si>
    <t>m3</t>
  </si>
  <si>
    <t>008</t>
  </si>
  <si>
    <t>162401102</t>
  </si>
  <si>
    <t>Vodorovné přemístění do 2000 m výkopku/sypaniny z horniny tř. 1 až 4</t>
  </si>
  <si>
    <t>M3</t>
  </si>
  <si>
    <t>009</t>
  </si>
  <si>
    <t>171251201</t>
  </si>
  <si>
    <t>Uložení sypaniny na skládky nebo meziskládky</t>
  </si>
  <si>
    <t>010</t>
  </si>
  <si>
    <t>181101102</t>
  </si>
  <si>
    <t>Úprava pláně v zářezech v hornině tř. 1 až 4 se zhutnění</t>
  </si>
  <si>
    <t>011</t>
  </si>
  <si>
    <t>564201409</t>
  </si>
  <si>
    <t>Podklad z recyklovaného materiálu tl. 20cm (odstraněný štěrk z vozovek)</t>
  </si>
  <si>
    <t>012</t>
  </si>
  <si>
    <t>564801100</t>
  </si>
  <si>
    <t>Podklad komunikací ze štěrkodrtě ŠD frakce 0/32 do tl. 5cm</t>
  </si>
  <si>
    <t>013</t>
  </si>
  <si>
    <t>565135121</t>
  </si>
  <si>
    <t>Podklad z obalovaného kameniva ACP 16 + tl. 5cm - JI (OKS I) šířka nad 3m</t>
  </si>
  <si>
    <t>014</t>
  </si>
  <si>
    <t>567122114</t>
  </si>
  <si>
    <t>Podklad z kameniva zpevněného cementem KZC I tl. 15cm</t>
  </si>
  <si>
    <t>015</t>
  </si>
  <si>
    <t>573191111</t>
  </si>
  <si>
    <t>Nátěr infiltrační kationaktivní v množství emulzí 1 kg/m2</t>
  </si>
  <si>
    <t>016</t>
  </si>
  <si>
    <t>573231109</t>
  </si>
  <si>
    <t>Postřik živičný spojovací ze silniční emulze modifikované v množství do 0,5 kg/m2</t>
  </si>
  <si>
    <t>017</t>
  </si>
  <si>
    <t>577144221</t>
  </si>
  <si>
    <t>Asfaltový beton ACO 11 tl. 5cm - (A 50/70) šířka nad 3m</t>
  </si>
  <si>
    <t>018</t>
  </si>
  <si>
    <t>581114113</t>
  </si>
  <si>
    <t>Kryt z betonu komunikace pro pěší tl 100 mm</t>
  </si>
  <si>
    <t>019</t>
  </si>
  <si>
    <t>591211111</t>
  </si>
  <si>
    <t>Kladení dlažby z kostek drobných z kamene do lože z kameniva těženého tl 50 mm</t>
  </si>
  <si>
    <t>020</t>
  </si>
  <si>
    <t>596211210</t>
  </si>
  <si>
    <t>Kladení zámkové dlažby komunikací pro pěší tl 80 mm skupiny A pl do 50 m2</t>
  </si>
  <si>
    <t>021</t>
  </si>
  <si>
    <t>899231111</t>
  </si>
  <si>
    <t>Výšková úprava uličního vstupu nebo vpusti do 20 cm zvýšení mříže</t>
  </si>
  <si>
    <t>ks</t>
  </si>
  <si>
    <t>022</t>
  </si>
  <si>
    <t>899331111</t>
  </si>
  <si>
    <t>Výšková úprava uličního vstupu nebo vpusti do 20 cm zvýšení poklopu</t>
  </si>
  <si>
    <t>023</t>
  </si>
  <si>
    <t>899431111</t>
  </si>
  <si>
    <t>Výšková úprava uličního vstupu nebo vpusti do 20 cm zvýšením krycího hrnce, šoupěte nebo hydrantu</t>
  </si>
  <si>
    <t>024</t>
  </si>
  <si>
    <t>916131213</t>
  </si>
  <si>
    <t>Osazení silničního obrubníku betonového stojatého s boční opěrou do lože z betonu prostého</t>
  </si>
  <si>
    <t>025</t>
  </si>
  <si>
    <t>919112212</t>
  </si>
  <si>
    <t>Řezání spár pro vytvoření komůrky š 10 mm hl 20 mm pro těsnící zálivku v živičném krytu</t>
  </si>
  <si>
    <t>026</t>
  </si>
  <si>
    <t>919121212</t>
  </si>
  <si>
    <t>Těsnění spár zálivkou za studena pro komůrky š 10 mm hl 20 mm bez těsnicího profilu</t>
  </si>
  <si>
    <t>027</t>
  </si>
  <si>
    <t>919735111</t>
  </si>
  <si>
    <t>Řezání stávajícího živičného krytu hl do 50 mm</t>
  </si>
  <si>
    <t>028</t>
  </si>
  <si>
    <t>979054451</t>
  </si>
  <si>
    <t>Očištění vybouraných zámkových dlaždic s původním spárováním z kameniva těženého</t>
  </si>
  <si>
    <t>029</t>
  </si>
  <si>
    <t>979071121</t>
  </si>
  <si>
    <t>Očištění dlažebních kostek drobných s původním spárováním kamenivem těženým</t>
  </si>
  <si>
    <t>030</t>
  </si>
  <si>
    <t>997013861</t>
  </si>
  <si>
    <t>Poplatek za uložení stavebního odpadu na recyklační skládce (skládkovné) z prostého betonu kód odpadu 17 01 01</t>
  </si>
  <si>
    <t>t</t>
  </si>
  <si>
    <t>031</t>
  </si>
  <si>
    <t>997221571</t>
  </si>
  <si>
    <t>Vodorovná doprava vybouraných hmot do 1 km</t>
  </si>
  <si>
    <t>032</t>
  </si>
  <si>
    <t>997221579</t>
  </si>
  <si>
    <t>Příplatek ZKD 1 km u vodorovné dopravy vybouraných hmot</t>
  </si>
  <si>
    <t>033</t>
  </si>
  <si>
    <t>998225111</t>
  </si>
  <si>
    <t>Přesun hmot komunikace a chodníku</t>
  </si>
  <si>
    <t>034</t>
  </si>
  <si>
    <t>M59200002</t>
  </si>
  <si>
    <t>Obrubník silniční ABO100/15/25</t>
  </si>
  <si>
    <t>035</t>
  </si>
  <si>
    <t>M59200003</t>
  </si>
  <si>
    <t>Obrubník nájezdový ABO100/15/15</t>
  </si>
  <si>
    <t>036</t>
  </si>
  <si>
    <t>M59200004</t>
  </si>
  <si>
    <t>Obrubník přechodový ABO100/15/25 LV,PV</t>
  </si>
  <si>
    <t>037</t>
  </si>
  <si>
    <t>R1</t>
  </si>
  <si>
    <t>Úprava terénu za obrubou, dosypání hlíny, urovnání</t>
  </si>
  <si>
    <t>038</t>
  </si>
  <si>
    <t>R2</t>
  </si>
  <si>
    <t>Provizorní dopravní značení</t>
  </si>
  <si>
    <t>Kladení dlažby komunikací tl 80 mm pl do 50 m2</t>
  </si>
  <si>
    <t>916231213</t>
  </si>
  <si>
    <t>Osazení chodníkového obrubníku betonového stojatého s boční opěrou do lože z betonu prostého</t>
  </si>
  <si>
    <t>919735122</t>
  </si>
  <si>
    <t>Řezání stávajícího betonového krytu hl přes 50 do 100 mm</t>
  </si>
  <si>
    <t>Očištění vybouraných dlaždic s původním spárováním z kameniva těženého</t>
  </si>
  <si>
    <t>M592170110</t>
  </si>
  <si>
    <t>obrubník betonový zahradní 500x50x200mm</t>
  </si>
  <si>
    <t>039</t>
  </si>
  <si>
    <t>R3</t>
  </si>
  <si>
    <t>Zřízení nové dešťové vpustě včetně napojení a vybourání staré</t>
  </si>
  <si>
    <t>040</t>
  </si>
  <si>
    <t>R4</t>
  </si>
  <si>
    <t>Zřízení nového odvodňovacího žlabu DN 300 vč. napojení a vybourání stávajícího</t>
  </si>
  <si>
    <t>Kladení dlažby komunikací tl 60-80 mm pl do 50 m2</t>
  </si>
  <si>
    <t>Zřízení nového monolitického odvodňovacího žlabu DN 500 vč. napojení</t>
  </si>
  <si>
    <t>R5</t>
  </si>
  <si>
    <t>Vybourání odvoňovacího žlabu s odvozem na skládku komplet</t>
  </si>
  <si>
    <t>Frézování zbytků asfaltu v MK</t>
  </si>
  <si>
    <t>Kryt z recyklovaného materiálu tl. 20cm (včetně nákupu asfaltového recyklátu)</t>
  </si>
  <si>
    <t>Úprava terénu za komunikací, dosypání hlíny, urovnání</t>
  </si>
  <si>
    <t>Úprava terénu, dosypání hlíny, urovnání</t>
  </si>
  <si>
    <t>564750011</t>
  </si>
  <si>
    <t>Kryt z kameniva drceného s výplňovým kamenivem tl 150 mm - Zpevněná cesta</t>
  </si>
  <si>
    <t>Kryt z recykl. materiálu tl. 20cm (včetně nákupu )-jako krajnice k zídce či obrubě</t>
  </si>
  <si>
    <t>Zřízení nového monolitického odvodňovacího žlabu vč. napojení</t>
  </si>
  <si>
    <t>DPH 21 %</t>
  </si>
  <si>
    <t>Celkem Odbyt vč. DPH:</t>
  </si>
  <si>
    <t>Stavba: Ketkovice oprava místních komunikací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</si>
</sst>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8"/>
      <color theme="1"/>
      <name val="Arial"/>
      <family val="2"/>
      <charset val="238"/>
    </font>
    <font>
      <b/>
      <sz val="15"/>
      <color indexed="8"/>
      <name val="Arial"/>
      <family val="2"/>
      <charset val="238"/>
    </font>
    <font>
      <b/>
      <sz val="8"/>
      <color theme="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B2B2B2"/>
      </left>
      <right/>
      <top style="thin">
        <color indexed="64"/>
      </top>
      <bottom style="thin">
        <color rgb="FFB2B2B2"/>
      </bottom>
      <diagonal/>
    </border>
    <border>
      <left/>
      <right/>
      <top style="thin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/>
      <right/>
      <top style="thin">
        <color rgb="FFB2B2B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2">
    <xf numFmtId="0" fontId="0" fillId="0" borderId="0"/>
    <xf numFmtId="49" fontId="2" fillId="0" borderId="0" xfId="0" applyNumberFormat="1" applyFont="1" applyAlignment="1">
      <alignment horizontal="right" vertical="center"/>
    </xf>
  </cellStyleXfs>
  <cellXfs count="94">
    <xf numFmtId="0" fontId="1" fillId="0" borderId="0" xfId="0" applyFont="1"/>
    <xf numFmtId="49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0" fontId="4" fillId="0" borderId="1" xfId="0" applyFont="1" applyBorder="1"/>
    <xf numFmtId="49" fontId="5" fillId="3" borderId="2" xfId="0" applyNumberFormat="1" applyFont="1" applyFill="1" applyBorder="1" applyAlignment="1">
      <alignment horizontal="left" vertical="center"/>
    </xf>
    <xf numFmtId="0" fontId="1" fillId="3" borderId="0" xfId="0" applyFont="1" applyFill="1"/>
    <xf numFmtId="49" fontId="5" fillId="3" borderId="0" xfId="0" applyNumberFormat="1" applyFont="1" applyFill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" fontId="6" fillId="4" borderId="0" xfId="0" applyNumberFormat="1" applyFont="1" applyFill="1" applyAlignment="1">
      <alignment horizontal="right" vertical="center"/>
    </xf>
    <xf numFmtId="49" fontId="7" fillId="3" borderId="4" xfId="0" applyNumberFormat="1" applyFont="1" applyFill="1" applyBorder="1" applyAlignment="1">
      <alignment horizontal="left" vertical="center"/>
    </xf>
    <xf numFmtId="4" fontId="7" fillId="3" borderId="4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/>
    <xf numFmtId="49" fontId="7" fillId="3" borderId="5" xfId="0" applyNumberFormat="1" applyFont="1" applyFill="1" applyBorder="1" applyAlignment="1">
      <alignment horizontal="left" vertical="center"/>
    </xf>
    <xf numFmtId="49" fontId="8" fillId="5" borderId="2" xfId="0" applyNumberFormat="1" applyFont="1" applyFill="1" applyBorder="1" applyAlignment="1">
      <alignment horizontal="right" vertical="center"/>
    </xf>
    <xf numFmtId="49" fontId="8" fillId="5" borderId="3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3" borderId="0" xfId="0" applyNumberFormat="1" applyFont="1" applyFill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164" fontId="9" fillId="5" borderId="3" xfId="0" applyNumberFormat="1" applyFont="1" applyFill="1" applyBorder="1" applyAlignment="1">
      <alignment horizontal="left" vertical="center"/>
    </xf>
    <xf numFmtId="49" fontId="9" fillId="5" borderId="2" xfId="0" applyNumberFormat="1" applyFont="1" applyFill="1" applyBorder="1" applyAlignment="1">
      <alignment horizontal="left" vertical="center"/>
    </xf>
    <xf numFmtId="164" fontId="10" fillId="5" borderId="3" xfId="0" applyNumberFormat="1" applyFont="1" applyFill="1" applyBorder="1" applyAlignment="1">
      <alignment horizontal="left" vertical="center"/>
    </xf>
    <xf numFmtId="49" fontId="9" fillId="5" borderId="4" xfId="0" applyNumberFormat="1" applyFont="1" applyFill="1" applyBorder="1" applyAlignment="1">
      <alignment horizontal="left" vertical="center"/>
    </xf>
    <xf numFmtId="164" fontId="10" fillId="5" borderId="6" xfId="0" applyNumberFormat="1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49" fontId="3" fillId="5" borderId="4" xfId="0" applyNumberFormat="1" applyFont="1" applyFill="1" applyBorder="1" applyAlignment="1">
      <alignment horizontal="left" vertical="center"/>
    </xf>
    <xf numFmtId="49" fontId="3" fillId="5" borderId="7" xfId="0" applyNumberFormat="1" applyFont="1" applyFill="1" applyBorder="1" applyAlignment="1">
      <alignment horizontal="left" vertical="center"/>
    </xf>
    <xf numFmtId="49" fontId="3" fillId="6" borderId="6" xfId="0" applyNumberFormat="1" applyFont="1" applyFill="1" applyBorder="1" applyAlignment="1">
      <alignment horizontal="left" vertical="center"/>
    </xf>
    <xf numFmtId="49" fontId="3" fillId="6" borderId="6" xfId="0" applyNumberFormat="1" applyFont="1" applyFill="1" applyBorder="1" applyAlignment="1">
      <alignment horizontal="right" vertical="center"/>
    </xf>
    <xf numFmtId="0" fontId="11" fillId="0" borderId="0" xfId="0" applyFont="1"/>
    <xf numFmtId="4" fontId="2" fillId="0" borderId="0" xfId="0" applyNumberFormat="1" applyFont="1" applyAlignment="1">
      <alignment horizontal="right" vertical="center" wrapText="1"/>
    </xf>
    <xf numFmtId="49" fontId="3" fillId="5" borderId="4" xfId="0" applyNumberFormat="1" applyFont="1" applyFill="1" applyBorder="1" applyAlignment="1">
      <alignment horizontal="right" vertical="center"/>
    </xf>
    <xf numFmtId="0" fontId="3" fillId="2" borderId="8" xfId="1" applyNumberFormat="1" applyFont="1" applyFill="1" applyBorder="1" applyAlignment="1">
      <alignment vertical="center"/>
    </xf>
    <xf numFmtId="49" fontId="12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" fillId="2" borderId="11" xfId="1" applyNumberFormat="1" applyFont="1" applyFill="1" applyBorder="1" applyAlignment="1">
      <alignment vertical="center"/>
    </xf>
    <xf numFmtId="0" fontId="14" fillId="2" borderId="12" xfId="1" applyNumberFormat="1" applyFont="1" applyFill="1" applyBorder="1" applyAlignment="1">
      <alignment horizontal="center" vertical="center"/>
    </xf>
    <xf numFmtId="4" fontId="7" fillId="3" borderId="13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4" xfId="0" applyFont="1" applyBorder="1"/>
    <xf numFmtId="49" fontId="5" fillId="0" borderId="0" xfId="0" applyNumberFormat="1" applyFont="1" applyAlignment="1">
      <alignment horizontal="left" vertical="center"/>
    </xf>
    <xf numFmtId="49" fontId="6" fillId="4" borderId="14" xfId="0" applyNumberFormat="1" applyFont="1" applyFill="1" applyBorder="1" applyAlignment="1">
      <alignment horizontal="right" vertical="center"/>
    </xf>
    <xf numFmtId="49" fontId="15" fillId="4" borderId="15" xfId="0" applyNumberFormat="1" applyFont="1" applyFill="1" applyBorder="1" applyAlignment="1">
      <alignment horizontal="right" vertical="center"/>
    </xf>
    <xf numFmtId="49" fontId="15" fillId="4" borderId="16" xfId="0" applyNumberFormat="1" applyFont="1" applyFill="1" applyBorder="1" applyAlignment="1">
      <alignment horizontal="right" vertical="center"/>
    </xf>
    <xf numFmtId="4" fontId="15" fillId="4" borderId="17" xfId="0" applyNumberFormat="1" applyFont="1" applyFill="1" applyBorder="1" applyAlignment="1">
      <alignment horizontal="right" vertical="center"/>
    </xf>
    <xf numFmtId="49" fontId="15" fillId="4" borderId="18" xfId="0" applyNumberFormat="1" applyFont="1" applyFill="1" applyBorder="1" applyAlignment="1">
      <alignment horizontal="right" vertical="center"/>
    </xf>
    <xf numFmtId="49" fontId="15" fillId="4" borderId="0" xfId="0" applyNumberFormat="1" applyFont="1" applyFill="1" applyAlignment="1">
      <alignment horizontal="right" vertical="center"/>
    </xf>
    <xf numFmtId="4" fontId="15" fillId="4" borderId="19" xfId="0" applyNumberFormat="1" applyFont="1" applyFill="1" applyBorder="1" applyAlignment="1">
      <alignment horizontal="right" vertical="center"/>
    </xf>
    <xf numFmtId="49" fontId="15" fillId="4" borderId="20" xfId="0" applyNumberFormat="1" applyFont="1" applyFill="1" applyBorder="1" applyAlignment="1">
      <alignment horizontal="right" vertical="center"/>
    </xf>
    <xf numFmtId="49" fontId="15" fillId="4" borderId="14" xfId="0" applyNumberFormat="1" applyFont="1" applyFill="1" applyBorder="1" applyAlignment="1">
      <alignment horizontal="right" vertical="center"/>
    </xf>
    <xf numFmtId="4" fontId="15" fillId="4" borderId="21" xfId="0" applyNumberFormat="1" applyFont="1" applyFill="1" applyBorder="1" applyAlignment="1">
      <alignment horizontal="right" vertical="center"/>
    </xf>
    <xf numFmtId="0" fontId="1" fillId="4" borderId="0" xfId="0" applyFont="1" applyFill="1"/>
    <xf numFmtId="49" fontId="4" fillId="4" borderId="0" xfId="0" applyNumberFormat="1" applyFont="1" applyFill="1" applyAlignment="1">
      <alignment horizontal="right" vertical="center"/>
    </xf>
    <xf numFmtId="4" fontId="4" fillId="4" borderId="0" xfId="0" applyNumberFormat="1" applyFont="1" applyFill="1" applyAlignment="1">
      <alignment horizontal="right" vertical="center"/>
    </xf>
    <xf numFmtId="4" fontId="16" fillId="0" borderId="0" xfId="0" applyNumberFormat="1" applyFont="1" applyFill="1" applyBorder="1" applyAlignment="1">
      <alignment horizontal="right" vertical="center"/>
    </xf>
    <xf numFmtId="0" fontId="1" fillId="0" borderId="0" xfId="0" applyFont="1"/>
    <xf numFmtId="4" fontId="1" fillId="0" borderId="0" xfId="0" applyNumberFormat="1" applyFont="1" applyFill="1" applyBorder="1" applyAlignment="1">
      <alignment horizontal="right" vertical="center"/>
    </xf>
    <xf numFmtId="49" fontId="3" fillId="7" borderId="0" xfId="0" applyNumberFormat="1" applyFont="1" applyFill="1" applyBorder="1" applyAlignment="1">
      <alignment horizontal="left" vertical="center"/>
    </xf>
    <xf numFmtId="49" fontId="3" fillId="7" borderId="0" xfId="0" applyNumberFormat="1" applyFont="1" applyFill="1" applyAlignment="1">
      <alignment horizontal="left" vertical="center"/>
    </xf>
    <xf numFmtId="49" fontId="8" fillId="5" borderId="3" xfId="0" applyNumberFormat="1" applyFont="1" applyFill="1" applyBorder="1" applyAlignment="1">
      <alignment horizontal="center" vertical="center" wrapText="1"/>
    </xf>
    <xf numFmtId="0" fontId="3" fillId="2" borderId="23" xfId="1" applyNumberFormat="1" applyFont="1" applyFill="1" applyBorder="1" applyAlignment="1">
      <alignment horizontal="left" vertical="center"/>
    </xf>
    <xf numFmtId="0" fontId="3" fillId="2" borderId="24" xfId="1" applyNumberFormat="1" applyFont="1" applyFill="1" applyBorder="1" applyAlignment="1">
      <alignment horizontal="left" vertical="center"/>
    </xf>
    <xf numFmtId="49" fontId="7" fillId="3" borderId="25" xfId="0" applyNumberFormat="1" applyFont="1" applyFill="1" applyBorder="1" applyAlignment="1">
      <alignment horizontal="left" vertical="center" indent="6"/>
    </xf>
    <xf numFmtId="0" fontId="1" fillId="0" borderId="26" xfId="0" applyFont="1" applyBorder="1"/>
    <xf numFmtId="49" fontId="7" fillId="3" borderId="25" xfId="0" applyNumberFormat="1" applyFont="1" applyFill="1" applyBorder="1" applyAlignment="1">
      <alignment horizontal="left" vertical="center" indent="4"/>
    </xf>
    <xf numFmtId="49" fontId="7" fillId="3" borderId="25" xfId="0" applyNumberFormat="1" applyFont="1" applyFill="1" applyBorder="1" applyAlignment="1">
      <alignment horizontal="left" vertical="center" indent="2"/>
    </xf>
    <xf numFmtId="49" fontId="12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3" fillId="2" borderId="27" xfId="1" applyNumberFormat="1" applyFont="1" applyFill="1" applyBorder="1" applyAlignment="1">
      <alignment horizontal="center" vertical="center"/>
    </xf>
    <xf numFmtId="0" fontId="3" fillId="2" borderId="28" xfId="1" applyNumberFormat="1" applyFont="1" applyFill="1" applyBorder="1" applyAlignment="1">
      <alignment horizontal="center" vertical="center"/>
    </xf>
    <xf numFmtId="0" fontId="3" fillId="2" borderId="29" xfId="1" applyNumberFormat="1" applyFont="1" applyFill="1" applyBorder="1" applyAlignment="1">
      <alignment horizontal="center" vertical="center"/>
    </xf>
    <xf numFmtId="0" fontId="3" fillId="2" borderId="30" xfId="1" applyNumberFormat="1" applyFont="1" applyFill="1" applyBorder="1" applyAlignment="1">
      <alignment horizontal="center" vertical="center"/>
    </xf>
    <xf numFmtId="0" fontId="3" fillId="2" borderId="31" xfId="1" applyNumberFormat="1" applyFont="1" applyFill="1" applyBorder="1" applyAlignment="1">
      <alignment horizontal="center" vertical="center"/>
    </xf>
    <xf numFmtId="49" fontId="7" fillId="3" borderId="34" xfId="0" applyNumberFormat="1" applyFont="1" applyFill="1" applyBorder="1" applyAlignment="1">
      <alignment horizontal="left" vertical="center" indent="6"/>
    </xf>
    <xf numFmtId="0" fontId="13" fillId="0" borderId="2" xfId="0" applyFont="1" applyBorder="1" applyAlignment="1">
      <alignment horizontal="left" vertical="center"/>
    </xf>
    <xf numFmtId="49" fontId="3" fillId="7" borderId="0" xfId="0" applyNumberFormat="1" applyFont="1" applyFill="1" applyAlignment="1">
      <alignment horizontal="center" vertical="center"/>
    </xf>
    <xf numFmtId="49" fontId="7" fillId="3" borderId="34" xfId="0" applyNumberFormat="1" applyFont="1" applyFill="1" applyBorder="1" applyAlignment="1">
      <alignment horizontal="left" vertical="center" indent="4"/>
    </xf>
    <xf numFmtId="49" fontId="7" fillId="3" borderId="34" xfId="0" applyNumberFormat="1" applyFont="1" applyFill="1" applyBorder="1" applyAlignment="1">
      <alignment horizontal="left" vertical="center" indent="2"/>
    </xf>
    <xf numFmtId="49" fontId="1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5" borderId="32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5" borderId="33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</cellXfs>
  <cellStyles count="1">
    <cellStyle name="Normální" xfId="0" builtinId="0"/>
  </cellStyles>
  <dxfs count="6">
    <dxf>
      <fill>
        <patternFill>
          <bgColor indexed="41"/>
        </patternFill>
      </fill>
    </dxf>
    <dxf>
      <fill>
        <patternFill>
          <bgColor indexed="15"/>
        </patternFill>
      </fill>
    </dxf>
    <dxf>
      <fill>
        <patternFill>
          <bgColor indexed="49"/>
        </patternFill>
      </fill>
    </dxf>
    <dxf>
      <fill>
        <patternFill>
          <bgColor indexed="41"/>
        </patternFill>
      </fill>
    </dxf>
    <dxf>
      <fill>
        <patternFill>
          <bgColor indexed="15"/>
        </patternFill>
      </fill>
    </dxf>
    <dxf>
      <fill>
        <patternFill>
          <bgColor indexed="4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0"/>
  <sheetViews>
    <sheetView topLeftCell="A2" workbookViewId="0">
      <selection activeCell="E30" sqref="E30"/>
    </sheetView>
  </sheetViews>
  <sheetFormatPr defaultColWidth="8" defaultRowHeight="15" x14ac:dyDescent="0.25"/>
  <cols>
    <col min="1" max="1" width="23.7109375" customWidth="1"/>
    <col min="2" max="2" width="36.7109375" customWidth="1"/>
    <col min="3" max="3" width="6" customWidth="1"/>
    <col min="4" max="4" width="31.5703125" customWidth="1"/>
    <col min="5" max="5" width="27" customWidth="1"/>
  </cols>
  <sheetData>
    <row r="1" spans="1:5" ht="15" hidden="1" customHeight="1" collapsed="1" x14ac:dyDescent="0.25"/>
    <row r="2" spans="1:5" ht="35.25" customHeight="1" x14ac:dyDescent="0.25">
      <c r="A2" s="1" t="s">
        <v>0</v>
      </c>
      <c r="B2" s="1"/>
      <c r="C2" s="1"/>
      <c r="D2" s="1"/>
      <c r="E2" s="1"/>
    </row>
    <row r="3" spans="1:5" x14ac:dyDescent="0.25">
      <c r="A3" s="1" t="s">
        <v>194</v>
      </c>
      <c r="B3" s="1"/>
      <c r="C3" s="1"/>
      <c r="D3" s="1"/>
      <c r="E3" s="1"/>
    </row>
    <row r="4" spans="1:5" x14ac:dyDescent="0.25">
      <c r="A4" s="67" t="s">
        <v>1</v>
      </c>
      <c r="B4" s="67"/>
      <c r="C4" s="67"/>
      <c r="D4" s="67"/>
      <c r="E4" s="67"/>
    </row>
    <row r="5" spans="1:5" ht="16.5" customHeight="1" x14ac:dyDescent="0.25">
      <c r="A5" s="20" t="s">
        <v>2</v>
      </c>
      <c r="B5" s="29" t="s">
        <v>1</v>
      </c>
      <c r="C5" s="6"/>
      <c r="D5" s="5"/>
      <c r="E5" s="5"/>
    </row>
    <row r="6" spans="1:5" ht="16.5" customHeight="1" x14ac:dyDescent="0.25">
      <c r="A6" s="21" t="s">
        <v>3</v>
      </c>
      <c r="B6" s="29" t="s">
        <v>1</v>
      </c>
      <c r="C6" s="6"/>
      <c r="D6" s="7"/>
      <c r="E6" s="7"/>
    </row>
    <row r="7" spans="1:5" ht="16.5" customHeight="1" x14ac:dyDescent="0.25">
      <c r="A7" s="22" t="s">
        <v>4</v>
      </c>
      <c r="B7" s="30" t="s">
        <v>1</v>
      </c>
      <c r="C7" s="6"/>
      <c r="D7" s="8"/>
      <c r="E7" s="8"/>
    </row>
    <row r="8" spans="1:5" ht="16.5" customHeight="1" x14ac:dyDescent="0.25">
      <c r="A8" s="45"/>
      <c r="B8" s="46"/>
      <c r="C8" s="47"/>
      <c r="D8" s="48"/>
      <c r="E8" s="48"/>
    </row>
    <row r="9" spans="1:5" ht="15" customHeight="1" x14ac:dyDescent="0.25">
      <c r="B9" s="9" t="s">
        <v>5</v>
      </c>
      <c r="C9" s="9"/>
      <c r="D9" s="10" t="s">
        <v>1</v>
      </c>
    </row>
    <row r="10" spans="1:5" ht="15.75" customHeight="1" x14ac:dyDescent="0.25">
      <c r="B10" s="9"/>
      <c r="C10" s="49"/>
      <c r="D10" s="10"/>
    </row>
    <row r="11" spans="1:5" ht="20.25" customHeight="1" x14ac:dyDescent="0.25">
      <c r="B11" s="50" t="s">
        <v>6</v>
      </c>
      <c r="C11" s="51"/>
      <c r="D11" s="52">
        <f>'Položkový rozpočet'!H7</f>
        <v>0</v>
      </c>
    </row>
    <row r="12" spans="1:5" ht="19.5" customHeight="1" x14ac:dyDescent="0.25">
      <c r="B12" s="53" t="s">
        <v>192</v>
      </c>
      <c r="C12" s="54"/>
      <c r="D12" s="55">
        <f>D11*0.21</f>
        <v>0</v>
      </c>
    </row>
    <row r="13" spans="1:5" ht="20.25" customHeight="1" x14ac:dyDescent="0.25">
      <c r="B13" s="56" t="s">
        <v>193</v>
      </c>
      <c r="C13" s="57"/>
      <c r="D13" s="58">
        <f>D11+D12</f>
        <v>0</v>
      </c>
    </row>
    <row r="14" spans="1:5" ht="15.75" customHeight="1" x14ac:dyDescent="0.25">
      <c r="B14" s="9"/>
      <c r="C14" s="9"/>
      <c r="D14" s="59"/>
    </row>
    <row r="15" spans="1:5" ht="15" customHeight="1" x14ac:dyDescent="0.25">
      <c r="B15" s="9" t="s">
        <v>7</v>
      </c>
      <c r="C15" s="9"/>
      <c r="D15" s="60" t="s">
        <v>1</v>
      </c>
    </row>
    <row r="16" spans="1:5" ht="15" customHeight="1" x14ac:dyDescent="0.25">
      <c r="B16" s="9" t="s">
        <v>8</v>
      </c>
      <c r="C16" s="9"/>
      <c r="D16" s="61"/>
    </row>
    <row r="17" spans="1:5" ht="15" customHeight="1" x14ac:dyDescent="0.25">
      <c r="B17" s="9" t="s">
        <v>9</v>
      </c>
      <c r="C17" s="9"/>
      <c r="D17" s="61"/>
    </row>
    <row r="18" spans="1:5" ht="15" customHeight="1" x14ac:dyDescent="0.25"/>
    <row r="19" spans="1:5" ht="15" customHeight="1" x14ac:dyDescent="0.25">
      <c r="A19" s="18" t="s">
        <v>10</v>
      </c>
      <c r="B19" s="24" t="s">
        <v>1</v>
      </c>
      <c r="C19" s="26"/>
      <c r="D19" s="18" t="s">
        <v>11</v>
      </c>
      <c r="E19" s="28" t="s">
        <v>1</v>
      </c>
    </row>
    <row r="20" spans="1:5" ht="15" customHeight="1" x14ac:dyDescent="0.25">
      <c r="A20" s="19" t="s">
        <v>12</v>
      </c>
      <c r="B20" s="25"/>
      <c r="C20" s="27"/>
      <c r="D20" s="19" t="s">
        <v>13</v>
      </c>
      <c r="E20" s="23"/>
    </row>
  </sheetData>
  <mergeCells count="3">
    <mergeCell ref="A2:E2"/>
    <mergeCell ref="A3:E3"/>
    <mergeCell ref="A4:E4"/>
  </mergeCells>
  <pageMargins left="0.7" right="0.7" top="0.78740157499999996" bottom="0.78740157499999996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37"/>
  <sheetViews>
    <sheetView topLeftCell="A2" workbookViewId="0">
      <selection activeCell="O19" sqref="O19"/>
    </sheetView>
  </sheetViews>
  <sheetFormatPr defaultColWidth="8" defaultRowHeight="15" outlineLevelRow="2" x14ac:dyDescent="0.25"/>
  <cols>
    <col min="1" max="1" width="2.28515625" customWidth="1"/>
    <col min="2" max="2" width="6.7109375" customWidth="1"/>
    <col min="3" max="3" width="10.5703125" customWidth="1"/>
    <col min="4" max="4" width="38.85546875" customWidth="1"/>
    <col min="5" max="5" width="6.85546875" customWidth="1"/>
    <col min="6" max="6" width="20.85546875" customWidth="1"/>
    <col min="7" max="7" width="16.5703125" customWidth="1"/>
    <col min="8" max="8" width="0.140625" style="63" customWidth="1"/>
  </cols>
  <sheetData>
    <row r="1" spans="1:8" ht="15" hidden="1" customHeight="1" collapsed="1" x14ac:dyDescent="0.25"/>
    <row r="2" spans="1:8" ht="20.100000000000001" customHeight="1" x14ac:dyDescent="0.25">
      <c r="A2" s="74" t="s">
        <v>194</v>
      </c>
      <c r="B2" s="74"/>
      <c r="C2" s="74"/>
      <c r="D2" s="74"/>
      <c r="E2" s="74"/>
      <c r="F2" s="74"/>
      <c r="G2" s="39"/>
      <c r="H2"/>
    </row>
    <row r="3" spans="1:8" ht="20.100000000000001" customHeight="1" x14ac:dyDescent="0.25">
      <c r="A3" s="75" t="s">
        <v>1</v>
      </c>
      <c r="B3" s="75"/>
      <c r="C3" s="75"/>
      <c r="D3" s="75"/>
      <c r="E3" s="75"/>
      <c r="F3" s="75"/>
      <c r="G3" s="40"/>
      <c r="H3"/>
    </row>
    <row r="4" spans="1:8" ht="17.100000000000001" customHeight="1" x14ac:dyDescent="0.25">
      <c r="A4" s="76" t="s">
        <v>14</v>
      </c>
      <c r="B4" s="76"/>
      <c r="C4" s="76"/>
      <c r="D4" s="76"/>
      <c r="E4" s="76"/>
      <c r="F4" s="76"/>
      <c r="G4" s="41"/>
      <c r="H4"/>
    </row>
    <row r="5" spans="1:8" ht="20.100000000000001" customHeight="1" x14ac:dyDescent="0.25">
      <c r="A5" s="77" t="s">
        <v>194</v>
      </c>
      <c r="B5" s="78"/>
      <c r="C5" s="78"/>
      <c r="D5" s="78"/>
      <c r="E5" s="78"/>
      <c r="F5" s="79"/>
      <c r="G5" s="42"/>
      <c r="H5"/>
    </row>
    <row r="6" spans="1:8" ht="20.100000000000001" customHeight="1" x14ac:dyDescent="0.25">
      <c r="A6" s="80" t="s">
        <v>1</v>
      </c>
      <c r="B6" s="81"/>
      <c r="C6" s="81"/>
      <c r="D6" s="81"/>
      <c r="E6" s="81"/>
      <c r="F6" s="81"/>
      <c r="G6" s="43" t="s">
        <v>15</v>
      </c>
      <c r="H6"/>
    </row>
    <row r="7" spans="1:8" x14ac:dyDescent="0.25">
      <c r="A7" s="73" t="s">
        <v>16</v>
      </c>
      <c r="B7" s="71"/>
      <c r="C7" s="71"/>
      <c r="D7" s="71"/>
      <c r="E7" s="17"/>
      <c r="F7" s="17"/>
      <c r="G7" s="44">
        <f>SUM('Položkový rozpočet'!H7)</f>
        <v>0</v>
      </c>
      <c r="H7" s="64">
        <v>0</v>
      </c>
    </row>
    <row r="8" spans="1:8" outlineLevel="1" x14ac:dyDescent="0.25">
      <c r="A8" s="72" t="s">
        <v>17</v>
      </c>
      <c r="B8" s="71"/>
      <c r="C8" s="71"/>
      <c r="D8" s="71"/>
      <c r="E8" s="17"/>
      <c r="F8" s="17"/>
      <c r="G8" s="44">
        <f>SUM('Položkový rozpočet'!H8)</f>
        <v>0</v>
      </c>
      <c r="H8" s="64">
        <v>1</v>
      </c>
    </row>
    <row r="9" spans="1:8" outlineLevel="2" x14ac:dyDescent="0.25">
      <c r="A9" s="70" t="s">
        <v>18</v>
      </c>
      <c r="B9" s="71"/>
      <c r="C9" s="71"/>
      <c r="D9" s="71"/>
      <c r="E9" s="17"/>
      <c r="F9" s="17"/>
      <c r="G9" s="44">
        <f>SUM('Položkový rozpočet'!H9)</f>
        <v>0</v>
      </c>
      <c r="H9" s="64">
        <v>2</v>
      </c>
    </row>
    <row r="10" spans="1:8" outlineLevel="2" x14ac:dyDescent="0.25">
      <c r="A10" s="70" t="s">
        <v>19</v>
      </c>
      <c r="B10" s="71"/>
      <c r="C10" s="71"/>
      <c r="D10" s="71"/>
      <c r="E10" s="17"/>
      <c r="F10" s="17"/>
      <c r="G10" s="44">
        <f>SUM('Položkový rozpočet'!H17)</f>
        <v>0</v>
      </c>
      <c r="H10" s="64">
        <v>2</v>
      </c>
    </row>
    <row r="11" spans="1:8" outlineLevel="1" x14ac:dyDescent="0.25">
      <c r="A11" s="72" t="s">
        <v>20</v>
      </c>
      <c r="B11" s="71"/>
      <c r="C11" s="71"/>
      <c r="D11" s="71"/>
      <c r="E11" s="17"/>
      <c r="F11" s="17"/>
      <c r="G11" s="44">
        <f>SUM('Položkový rozpočet'!H58)</f>
        <v>0</v>
      </c>
      <c r="H11" s="64">
        <v>1</v>
      </c>
    </row>
    <row r="12" spans="1:8" outlineLevel="2" x14ac:dyDescent="0.25">
      <c r="A12" s="70" t="s">
        <v>19</v>
      </c>
      <c r="B12" s="71"/>
      <c r="C12" s="71"/>
      <c r="D12" s="71"/>
      <c r="E12" s="17"/>
      <c r="F12" s="17"/>
      <c r="G12" s="44">
        <f>SUM('Položkový rozpočet'!H59)</f>
        <v>0</v>
      </c>
      <c r="H12" s="64">
        <v>2</v>
      </c>
    </row>
    <row r="13" spans="1:8" outlineLevel="2" x14ac:dyDescent="0.25">
      <c r="A13" s="70" t="s">
        <v>18</v>
      </c>
      <c r="B13" s="71"/>
      <c r="C13" s="71"/>
      <c r="D13" s="71"/>
      <c r="E13" s="17"/>
      <c r="F13" s="17"/>
      <c r="G13" s="44">
        <f>SUM('Položkový rozpočet'!H79)</f>
        <v>0</v>
      </c>
      <c r="H13" s="64">
        <v>2</v>
      </c>
    </row>
    <row r="14" spans="1:8" outlineLevel="1" x14ac:dyDescent="0.25">
      <c r="A14" s="72" t="s">
        <v>21</v>
      </c>
      <c r="B14" s="71"/>
      <c r="C14" s="71"/>
      <c r="D14" s="71"/>
      <c r="E14" s="17"/>
      <c r="F14" s="17"/>
      <c r="G14" s="44">
        <f>SUM('Položkový rozpočet'!H87)</f>
        <v>0</v>
      </c>
      <c r="H14" s="64">
        <v>1</v>
      </c>
    </row>
    <row r="15" spans="1:8" outlineLevel="2" x14ac:dyDescent="0.25">
      <c r="A15" s="70" t="s">
        <v>19</v>
      </c>
      <c r="B15" s="71"/>
      <c r="C15" s="71"/>
      <c r="D15" s="71"/>
      <c r="E15" s="17"/>
      <c r="F15" s="17"/>
      <c r="G15" s="44">
        <f>SUM('Položkový rozpočet'!H88)</f>
        <v>0</v>
      </c>
      <c r="H15" s="64">
        <v>2</v>
      </c>
    </row>
    <row r="16" spans="1:8" outlineLevel="2" x14ac:dyDescent="0.25">
      <c r="A16" s="70" t="s">
        <v>18</v>
      </c>
      <c r="B16" s="71"/>
      <c r="C16" s="71"/>
      <c r="D16" s="71"/>
      <c r="E16" s="17"/>
      <c r="F16" s="17"/>
      <c r="G16" s="44">
        <f>SUM('Položkový rozpočet'!H131)</f>
        <v>0</v>
      </c>
      <c r="H16" s="64">
        <v>2</v>
      </c>
    </row>
    <row r="17" spans="1:8" outlineLevel="1" x14ac:dyDescent="0.25">
      <c r="A17" s="72" t="s">
        <v>22</v>
      </c>
      <c r="B17" s="71"/>
      <c r="C17" s="71"/>
      <c r="D17" s="71"/>
      <c r="E17" s="17"/>
      <c r="F17" s="17"/>
      <c r="G17" s="44">
        <f>SUM('Položkový rozpočet'!H139)</f>
        <v>0</v>
      </c>
      <c r="H17" s="64">
        <v>1</v>
      </c>
    </row>
    <row r="18" spans="1:8" outlineLevel="2" x14ac:dyDescent="0.25">
      <c r="A18" s="70" t="s">
        <v>19</v>
      </c>
      <c r="B18" s="71"/>
      <c r="C18" s="71"/>
      <c r="D18" s="71"/>
      <c r="E18" s="17"/>
      <c r="F18" s="17"/>
      <c r="G18" s="44">
        <f>SUM('Položkový rozpočet'!H140)</f>
        <v>0</v>
      </c>
      <c r="H18" s="64">
        <v>2</v>
      </c>
    </row>
    <row r="19" spans="1:8" outlineLevel="2" x14ac:dyDescent="0.25">
      <c r="A19" s="70" t="s">
        <v>18</v>
      </c>
      <c r="B19" s="71"/>
      <c r="C19" s="71"/>
      <c r="D19" s="71"/>
      <c r="E19" s="17"/>
      <c r="F19" s="17"/>
      <c r="G19" s="44">
        <f>SUM('Položkový rozpočet'!H182)</f>
        <v>0</v>
      </c>
      <c r="H19" s="64">
        <v>2</v>
      </c>
    </row>
    <row r="20" spans="1:8" outlineLevel="1" x14ac:dyDescent="0.25">
      <c r="A20" s="72" t="s">
        <v>23</v>
      </c>
      <c r="B20" s="71"/>
      <c r="C20" s="71"/>
      <c r="D20" s="71"/>
      <c r="E20" s="17"/>
      <c r="F20" s="17"/>
      <c r="G20" s="44">
        <f>SUM('Položkový rozpočet'!H190)</f>
        <v>0</v>
      </c>
      <c r="H20" s="64">
        <v>1</v>
      </c>
    </row>
    <row r="21" spans="1:8" outlineLevel="2" x14ac:dyDescent="0.25">
      <c r="A21" s="70" t="s">
        <v>19</v>
      </c>
      <c r="B21" s="71"/>
      <c r="C21" s="71"/>
      <c r="D21" s="71"/>
      <c r="E21" s="17"/>
      <c r="F21" s="17"/>
      <c r="G21" s="44">
        <f>SUM('Položkový rozpočet'!H191)</f>
        <v>0</v>
      </c>
      <c r="H21" s="64">
        <v>2</v>
      </c>
    </row>
    <row r="22" spans="1:8" outlineLevel="1" x14ac:dyDescent="0.25">
      <c r="A22" s="72" t="s">
        <v>24</v>
      </c>
      <c r="B22" s="71"/>
      <c r="C22" s="71"/>
      <c r="D22" s="71"/>
      <c r="E22" s="17"/>
      <c r="F22" s="17"/>
      <c r="G22" s="44">
        <f>SUM('Položkový rozpočet'!H207)</f>
        <v>0</v>
      </c>
      <c r="H22" s="64">
        <v>1</v>
      </c>
    </row>
    <row r="23" spans="1:8" outlineLevel="2" x14ac:dyDescent="0.25">
      <c r="A23" s="70" t="s">
        <v>19</v>
      </c>
      <c r="B23" s="71"/>
      <c r="C23" s="71"/>
      <c r="D23" s="71"/>
      <c r="E23" s="17"/>
      <c r="F23" s="17"/>
      <c r="G23" s="44">
        <f>SUM('Položkový rozpočet'!H208)</f>
        <v>0</v>
      </c>
      <c r="H23" s="64">
        <v>2</v>
      </c>
    </row>
    <row r="24" spans="1:8" outlineLevel="2" x14ac:dyDescent="0.25">
      <c r="A24" s="70" t="s">
        <v>18</v>
      </c>
      <c r="B24" s="71"/>
      <c r="C24" s="71"/>
      <c r="D24" s="71"/>
      <c r="E24" s="17"/>
      <c r="F24" s="17"/>
      <c r="G24" s="44">
        <f>SUM('Položkový rozpočet'!H223)</f>
        <v>0</v>
      </c>
      <c r="H24" s="64">
        <v>2</v>
      </c>
    </row>
    <row r="25" spans="1:8" outlineLevel="1" x14ac:dyDescent="0.25">
      <c r="A25" s="72" t="s">
        <v>25</v>
      </c>
      <c r="B25" s="71"/>
      <c r="C25" s="71"/>
      <c r="D25" s="71"/>
      <c r="E25" s="17"/>
      <c r="F25" s="17"/>
      <c r="G25" s="44">
        <f>SUM('Položkový rozpočet'!H227)</f>
        <v>0</v>
      </c>
      <c r="H25" s="64">
        <v>1</v>
      </c>
    </row>
    <row r="26" spans="1:8" outlineLevel="2" x14ac:dyDescent="0.25">
      <c r="A26" s="70" t="s">
        <v>19</v>
      </c>
      <c r="B26" s="71"/>
      <c r="C26" s="71"/>
      <c r="D26" s="71"/>
      <c r="E26" s="17"/>
      <c r="F26" s="17"/>
      <c r="G26" s="44">
        <f>SUM('Položkový rozpočet'!H228)</f>
        <v>0</v>
      </c>
      <c r="H26" s="64">
        <v>2</v>
      </c>
    </row>
    <row r="27" spans="1:8" outlineLevel="2" x14ac:dyDescent="0.25">
      <c r="A27" s="70" t="s">
        <v>18</v>
      </c>
      <c r="B27" s="71"/>
      <c r="C27" s="71"/>
      <c r="D27" s="71"/>
      <c r="E27" s="17"/>
      <c r="F27" s="17"/>
      <c r="G27" s="44">
        <f>SUM('Položkový rozpočet'!H266)</f>
        <v>0</v>
      </c>
      <c r="H27" s="64">
        <v>2</v>
      </c>
    </row>
    <row r="28" spans="1:8" outlineLevel="1" x14ac:dyDescent="0.25">
      <c r="A28" s="72" t="s">
        <v>26</v>
      </c>
      <c r="B28" s="71"/>
      <c r="C28" s="71"/>
      <c r="D28" s="71"/>
      <c r="E28" s="17"/>
      <c r="F28" s="17"/>
      <c r="G28" s="44">
        <f>SUM('Položkový rozpočet'!H274)</f>
        <v>0</v>
      </c>
      <c r="H28" s="64">
        <v>1</v>
      </c>
    </row>
    <row r="29" spans="1:8" outlineLevel="2" x14ac:dyDescent="0.25">
      <c r="A29" s="70" t="s">
        <v>19</v>
      </c>
      <c r="B29" s="71"/>
      <c r="C29" s="71"/>
      <c r="D29" s="71"/>
      <c r="E29" s="17"/>
      <c r="F29" s="17"/>
      <c r="G29" s="44">
        <f>SUM('Položkový rozpočet'!H275)</f>
        <v>0</v>
      </c>
      <c r="H29" s="64">
        <v>2</v>
      </c>
    </row>
    <row r="30" spans="1:8" outlineLevel="2" x14ac:dyDescent="0.25">
      <c r="A30" s="70" t="s">
        <v>18</v>
      </c>
      <c r="B30" s="71"/>
      <c r="C30" s="71"/>
      <c r="D30" s="71"/>
      <c r="E30" s="17"/>
      <c r="F30" s="17"/>
      <c r="G30" s="44">
        <f>SUM('Položkový rozpočet'!H314)</f>
        <v>0</v>
      </c>
      <c r="H30" s="64">
        <v>2</v>
      </c>
    </row>
    <row r="31" spans="1:8" ht="20.100000000000001" customHeight="1" x14ac:dyDescent="0.25">
      <c r="A31" s="68" t="s">
        <v>194</v>
      </c>
      <c r="B31" s="69"/>
      <c r="C31" s="69"/>
      <c r="D31" s="69"/>
      <c r="E31" s="69"/>
      <c r="F31" s="69"/>
      <c r="G31" s="38"/>
      <c r="H31"/>
    </row>
    <row r="32" spans="1:8" ht="20.100000000000001" customHeight="1" x14ac:dyDescent="0.25">
      <c r="A32" s="68" t="s">
        <v>1</v>
      </c>
      <c r="B32" s="69"/>
      <c r="C32" s="69"/>
      <c r="D32" s="69"/>
      <c r="E32" s="69"/>
      <c r="F32" s="69"/>
      <c r="G32" s="38"/>
      <c r="H32"/>
    </row>
    <row r="33" spans="8:8" ht="15" customHeight="1" x14ac:dyDescent="0.25">
      <c r="H33"/>
    </row>
    <row r="34" spans="8:8" ht="15" customHeight="1" x14ac:dyDescent="0.25">
      <c r="H34"/>
    </row>
    <row r="35" spans="8:8" ht="15" customHeight="1" x14ac:dyDescent="0.25">
      <c r="H35"/>
    </row>
    <row r="36" spans="8:8" ht="15" customHeight="1" x14ac:dyDescent="0.25">
      <c r="H36"/>
    </row>
    <row r="37" spans="8:8" ht="15" customHeight="1" x14ac:dyDescent="0.25">
      <c r="H37"/>
    </row>
  </sheetData>
  <mergeCells count="31">
    <mergeCell ref="A2:F2"/>
    <mergeCell ref="A3:F3"/>
    <mergeCell ref="A4:F4"/>
    <mergeCell ref="A5:F5"/>
    <mergeCell ref="A6:F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32:F32"/>
    <mergeCell ref="A27:D27"/>
    <mergeCell ref="A28:D28"/>
    <mergeCell ref="A29:D29"/>
    <mergeCell ref="A30:D30"/>
    <mergeCell ref="A31:F31"/>
  </mergeCells>
  <conditionalFormatting sqref="A7:H7 A8:H8 A9:H9 A10:H10 A11:H11 A12:H12 A13:H13 A14:H14 A15:H15 A16:H16 A17:H17 A18:H18 A19:H19 A20:H20 A21:H21 A22:H22 A23:H23 A24:H24 A25:H25 A26:H26 A27:H27 A28:H28 A29:H29 A30:H30">
    <cfRule type="expression" dxfId="5" priority="1" stopIfTrue="1">
      <formula>$H7=0</formula>
    </cfRule>
    <cfRule type="expression" dxfId="4" priority="2" stopIfTrue="1">
      <formula>$H7=1</formula>
    </cfRule>
    <cfRule type="expression" dxfId="3" priority="3" stopIfTrue="1">
      <formula>$H7&gt;1</formula>
    </cfRule>
  </conditionalFormatting>
  <pageMargins left="0.7" right="0.7" top="0.78740157499999996" bottom="0.78740157499999996" header="0.3" footer="0.3"/>
  <pageSetup paperSize="9" orientation="landscape"/>
  <headerFooter alignWithMargins="0">
    <oddHeader>Stránka &amp;P z &amp;N</oddHeader>
    <evenHeader>Stránka &amp;P z &amp;N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J322"/>
  <sheetViews>
    <sheetView tabSelected="1" topLeftCell="A2" zoomScale="130" zoomScaleNormal="130" workbookViewId="0">
      <selection activeCell="S13" sqref="S13"/>
    </sheetView>
  </sheetViews>
  <sheetFormatPr defaultColWidth="8" defaultRowHeight="15" outlineLevelRow="4" x14ac:dyDescent="0.25"/>
  <cols>
    <col min="1" max="1" width="2.28515625" customWidth="1"/>
    <col min="2" max="2" width="6.7109375" customWidth="1"/>
    <col min="3" max="3" width="10.5703125" customWidth="1"/>
    <col min="4" max="4" width="36.7109375" customWidth="1"/>
    <col min="5" max="5" width="6.85546875" customWidth="1"/>
    <col min="6" max="6" width="7" customWidth="1"/>
    <col min="7" max="8" width="16.5703125" customWidth="1"/>
    <col min="9" max="9" width="0.140625" style="35" customWidth="1"/>
    <col min="10" max="10" width="0.140625" customWidth="1"/>
  </cols>
  <sheetData>
    <row r="1" spans="1:10" ht="15" hidden="1" customHeight="1" collapsed="1" x14ac:dyDescent="0.25"/>
    <row r="2" spans="1:10" ht="20.100000000000001" customHeight="1" x14ac:dyDescent="0.25">
      <c r="A2" s="87" t="s">
        <v>194</v>
      </c>
      <c r="B2" s="87"/>
      <c r="C2" s="87"/>
      <c r="D2" s="87"/>
      <c r="E2" s="87"/>
      <c r="F2" s="87"/>
      <c r="G2" s="87"/>
      <c r="H2" s="87"/>
      <c r="I2" s="87"/>
    </row>
    <row r="3" spans="1:10" ht="20.100000000000001" customHeight="1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</row>
    <row r="4" spans="1:10" ht="17.100000000000001" customHeight="1" x14ac:dyDescent="0.25">
      <c r="A4" s="89" t="s">
        <v>27</v>
      </c>
      <c r="B4" s="89"/>
      <c r="C4" s="89"/>
      <c r="D4" s="89"/>
      <c r="E4" s="89"/>
      <c r="F4" s="89"/>
      <c r="G4" s="89"/>
      <c r="H4" s="89"/>
      <c r="I4" s="89"/>
    </row>
    <row r="5" spans="1:10" ht="20.100000000000001" customHeight="1" x14ac:dyDescent="0.25">
      <c r="A5" s="90" t="s">
        <v>194</v>
      </c>
      <c r="B5" s="91"/>
      <c r="C5" s="91"/>
      <c r="D5" s="91"/>
      <c r="E5" s="31"/>
      <c r="F5" s="31"/>
      <c r="G5" s="37"/>
      <c r="H5" s="37"/>
      <c r="I5"/>
    </row>
    <row r="6" spans="1:10" ht="20.100000000000001" customHeight="1" x14ac:dyDescent="0.25">
      <c r="A6" s="92" t="s">
        <v>1</v>
      </c>
      <c r="B6" s="93"/>
      <c r="C6" s="93"/>
      <c r="D6" s="93"/>
      <c r="E6" s="32"/>
      <c r="F6" s="32"/>
      <c r="G6" s="32"/>
      <c r="H6" s="32"/>
      <c r="I6"/>
    </row>
    <row r="7" spans="1:10" ht="20.100000000000001" customHeight="1" x14ac:dyDescent="0.25">
      <c r="A7" s="86" t="s">
        <v>194</v>
      </c>
      <c r="B7" s="83"/>
      <c r="C7" s="83"/>
      <c r="D7" s="83"/>
      <c r="E7" s="11"/>
      <c r="F7" s="11"/>
      <c r="G7" s="12"/>
      <c r="H7" s="12">
        <f>SUM(H8,H58,H87,H139,H190,H207,H227,H274)</f>
        <v>0</v>
      </c>
      <c r="I7" s="62">
        <v>0</v>
      </c>
      <c r="J7" s="35">
        <f>SUM(H7)</f>
        <v>0</v>
      </c>
    </row>
    <row r="8" spans="1:10" ht="20.100000000000001" customHeight="1" outlineLevel="1" x14ac:dyDescent="0.25">
      <c r="A8" s="85" t="s">
        <v>17</v>
      </c>
      <c r="B8" s="83"/>
      <c r="C8" s="83"/>
      <c r="D8" s="83"/>
      <c r="E8" s="11"/>
      <c r="F8" s="11"/>
      <c r="G8" s="12"/>
      <c r="H8" s="12">
        <f>SUM(H9,H17)</f>
        <v>0</v>
      </c>
      <c r="I8" s="62">
        <v>1</v>
      </c>
      <c r="J8" s="35">
        <f>SUM(H8)</f>
        <v>0</v>
      </c>
    </row>
    <row r="9" spans="1:10" ht="20.100000000000001" customHeight="1" outlineLevel="2" x14ac:dyDescent="0.25">
      <c r="A9" s="82" t="s">
        <v>18</v>
      </c>
      <c r="B9" s="83"/>
      <c r="C9" s="83"/>
      <c r="D9" s="83"/>
      <c r="E9" s="11"/>
      <c r="F9" s="11"/>
      <c r="G9" s="12"/>
      <c r="H9" s="12">
        <f>SUM(H12:H16)</f>
        <v>0</v>
      </c>
      <c r="I9" s="62">
        <v>2</v>
      </c>
      <c r="J9" s="35">
        <f>SUM(H9)</f>
        <v>0</v>
      </c>
    </row>
    <row r="10" spans="1:10" ht="15" customHeight="1" outlineLevel="3" x14ac:dyDescent="0.25">
      <c r="A10" s="4"/>
      <c r="B10" s="65"/>
      <c r="C10" s="65"/>
      <c r="D10" s="65"/>
      <c r="E10" s="66"/>
      <c r="F10" s="66"/>
      <c r="G10" s="84" t="s">
        <v>15</v>
      </c>
      <c r="H10" s="84"/>
      <c r="I10"/>
    </row>
    <row r="11" spans="1:10" ht="15" customHeight="1" outlineLevel="3" x14ac:dyDescent="0.25">
      <c r="A11" s="13"/>
      <c r="B11" s="33" t="s">
        <v>28</v>
      </c>
      <c r="C11" s="33" t="s">
        <v>29</v>
      </c>
      <c r="D11" s="33" t="s">
        <v>30</v>
      </c>
      <c r="E11" s="34" t="s">
        <v>31</v>
      </c>
      <c r="F11" s="34" t="s">
        <v>32</v>
      </c>
      <c r="G11" s="34" t="s">
        <v>33</v>
      </c>
      <c r="H11" s="34" t="s">
        <v>34</v>
      </c>
      <c r="I11"/>
    </row>
    <row r="12" spans="1:10" ht="22.5" outlineLevel="4" x14ac:dyDescent="0.25">
      <c r="A12" s="16"/>
      <c r="B12" s="3" t="s">
        <v>35</v>
      </c>
      <c r="C12" s="14" t="s">
        <v>36</v>
      </c>
      <c r="D12" s="15" t="s">
        <v>37</v>
      </c>
      <c r="E12" s="1" t="s">
        <v>38</v>
      </c>
      <c r="F12" s="2">
        <v>-292.61599999999999</v>
      </c>
      <c r="G12" s="36">
        <v>0</v>
      </c>
      <c r="H12" s="36">
        <f>F12*G12</f>
        <v>0</v>
      </c>
      <c r="I12"/>
    </row>
    <row r="13" spans="1:10" ht="33.75" outlineLevel="4" x14ac:dyDescent="0.25">
      <c r="A13" s="16"/>
      <c r="B13" s="3" t="s">
        <v>39</v>
      </c>
      <c r="C13" s="14" t="s">
        <v>40</v>
      </c>
      <c r="D13" s="15" t="s">
        <v>41</v>
      </c>
      <c r="E13" s="1" t="s">
        <v>38</v>
      </c>
      <c r="F13" s="2">
        <v>-292.61599999999999</v>
      </c>
      <c r="G13" s="36">
        <v>0</v>
      </c>
      <c r="H13" s="36">
        <f>F13*G13</f>
        <v>0</v>
      </c>
      <c r="I13"/>
    </row>
    <row r="14" spans="1:10" ht="33.75" outlineLevel="4" x14ac:dyDescent="0.25">
      <c r="A14" s="16"/>
      <c r="B14" s="3" t="s">
        <v>42</v>
      </c>
      <c r="C14" s="14" t="s">
        <v>43</v>
      </c>
      <c r="D14" s="15" t="s">
        <v>44</v>
      </c>
      <c r="E14" s="1" t="s">
        <v>38</v>
      </c>
      <c r="F14" s="2">
        <v>-205.01599999999999</v>
      </c>
      <c r="G14" s="36">
        <v>0</v>
      </c>
      <c r="H14" s="36">
        <f>F14*G14</f>
        <v>0</v>
      </c>
      <c r="I14"/>
    </row>
    <row r="15" spans="1:10" ht="33.75" outlineLevel="4" x14ac:dyDescent="0.25">
      <c r="A15" s="16"/>
      <c r="B15" s="3" t="s">
        <v>45</v>
      </c>
      <c r="C15" s="14" t="s">
        <v>46</v>
      </c>
      <c r="D15" s="15" t="s">
        <v>47</v>
      </c>
      <c r="E15" s="1" t="s">
        <v>38</v>
      </c>
      <c r="F15" s="2">
        <v>-205.01599999999999</v>
      </c>
      <c r="G15" s="36">
        <v>0</v>
      </c>
      <c r="H15" s="36">
        <f>F15*G15</f>
        <v>0</v>
      </c>
      <c r="I15"/>
    </row>
    <row r="16" spans="1:10" ht="22.5" outlineLevel="4" x14ac:dyDescent="0.25">
      <c r="A16" s="16"/>
      <c r="B16" s="3" t="s">
        <v>48</v>
      </c>
      <c r="C16" s="14" t="s">
        <v>49</v>
      </c>
      <c r="D16" s="15" t="s">
        <v>50</v>
      </c>
      <c r="E16" s="1" t="s">
        <v>51</v>
      </c>
      <c r="F16" s="2">
        <v>-357.68</v>
      </c>
      <c r="G16" s="36">
        <v>0</v>
      </c>
      <c r="H16" s="36">
        <f>F16*G16</f>
        <v>0</v>
      </c>
      <c r="I16"/>
    </row>
    <row r="17" spans="1:10" ht="20.100000000000001" customHeight="1" outlineLevel="2" x14ac:dyDescent="0.25">
      <c r="A17" s="82" t="s">
        <v>19</v>
      </c>
      <c r="B17" s="83"/>
      <c r="C17" s="83"/>
      <c r="D17" s="83"/>
      <c r="E17" s="11"/>
      <c r="F17" s="11"/>
      <c r="G17" s="12"/>
      <c r="H17" s="12">
        <f>SUM(H20:H57)</f>
        <v>0</v>
      </c>
      <c r="I17" s="62">
        <v>2</v>
      </c>
      <c r="J17" s="35">
        <f>SUM(H17)</f>
        <v>0</v>
      </c>
    </row>
    <row r="18" spans="1:10" ht="15" customHeight="1" outlineLevel="3" x14ac:dyDescent="0.25">
      <c r="A18" s="4"/>
      <c r="B18" s="65"/>
      <c r="C18" s="65"/>
      <c r="D18" s="65"/>
      <c r="E18" s="66"/>
      <c r="F18" s="66"/>
      <c r="G18" s="84" t="s">
        <v>15</v>
      </c>
      <c r="H18" s="84"/>
      <c r="I18"/>
    </row>
    <row r="19" spans="1:10" ht="15" customHeight="1" outlineLevel="3" x14ac:dyDescent="0.25">
      <c r="A19" s="13"/>
      <c r="B19" s="33" t="s">
        <v>28</v>
      </c>
      <c r="C19" s="33" t="s">
        <v>29</v>
      </c>
      <c r="D19" s="33" t="s">
        <v>30</v>
      </c>
      <c r="E19" s="34" t="s">
        <v>31</v>
      </c>
      <c r="F19" s="34" t="s">
        <v>32</v>
      </c>
      <c r="G19" s="34" t="s">
        <v>33</v>
      </c>
      <c r="H19" s="34" t="s">
        <v>34</v>
      </c>
      <c r="I19"/>
    </row>
    <row r="20" spans="1:10" ht="22.5" outlineLevel="4" x14ac:dyDescent="0.25">
      <c r="A20" s="16"/>
      <c r="B20" s="3" t="s">
        <v>35</v>
      </c>
      <c r="C20" s="14" t="s">
        <v>52</v>
      </c>
      <c r="D20" s="15" t="s">
        <v>53</v>
      </c>
      <c r="E20" s="1" t="s">
        <v>54</v>
      </c>
      <c r="F20" s="2">
        <v>1</v>
      </c>
      <c r="G20" s="36">
        <v>0</v>
      </c>
      <c r="H20" s="36">
        <f t="shared" ref="H20:H57" si="0">F20*G20</f>
        <v>0</v>
      </c>
      <c r="I20"/>
    </row>
    <row r="21" spans="1:10" ht="22.5" outlineLevel="4" x14ac:dyDescent="0.25">
      <c r="A21" s="16"/>
      <c r="B21" s="3" t="s">
        <v>39</v>
      </c>
      <c r="C21" s="14" t="s">
        <v>55</v>
      </c>
      <c r="D21" s="15" t="s">
        <v>56</v>
      </c>
      <c r="E21" s="1" t="s">
        <v>38</v>
      </c>
      <c r="F21" s="2">
        <v>5</v>
      </c>
      <c r="G21" s="36">
        <v>0</v>
      </c>
      <c r="H21" s="36">
        <f t="shared" si="0"/>
        <v>0</v>
      </c>
      <c r="I21"/>
    </row>
    <row r="22" spans="1:10" ht="22.5" outlineLevel="4" x14ac:dyDescent="0.25">
      <c r="A22" s="16"/>
      <c r="B22" s="3" t="s">
        <v>42</v>
      </c>
      <c r="C22" s="14" t="s">
        <v>57</v>
      </c>
      <c r="D22" s="15" t="s">
        <v>58</v>
      </c>
      <c r="E22" s="1" t="s">
        <v>38</v>
      </c>
      <c r="F22" s="2">
        <v>26</v>
      </c>
      <c r="G22" s="36">
        <v>0</v>
      </c>
      <c r="H22" s="36">
        <f t="shared" si="0"/>
        <v>0</v>
      </c>
      <c r="I22"/>
    </row>
    <row r="23" spans="1:10" ht="22.5" outlineLevel="4" x14ac:dyDescent="0.25">
      <c r="A23" s="16"/>
      <c r="B23" s="3" t="s">
        <v>45</v>
      </c>
      <c r="C23" s="14" t="s">
        <v>59</v>
      </c>
      <c r="D23" s="15" t="s">
        <v>60</v>
      </c>
      <c r="E23" s="1" t="s">
        <v>38</v>
      </c>
      <c r="F23" s="2">
        <v>5</v>
      </c>
      <c r="G23" s="36">
        <v>0</v>
      </c>
      <c r="H23" s="36">
        <f t="shared" si="0"/>
        <v>0</v>
      </c>
      <c r="I23"/>
    </row>
    <row r="24" spans="1:10" ht="22.5" outlineLevel="4" x14ac:dyDescent="0.25">
      <c r="A24" s="16"/>
      <c r="B24" s="3" t="s">
        <v>48</v>
      </c>
      <c r="C24" s="14" t="s">
        <v>61</v>
      </c>
      <c r="D24" s="15" t="s">
        <v>62</v>
      </c>
      <c r="E24" s="1" t="s">
        <v>38</v>
      </c>
      <c r="F24" s="2">
        <v>1330</v>
      </c>
      <c r="G24" s="36">
        <v>0</v>
      </c>
      <c r="H24" s="36">
        <f t="shared" si="0"/>
        <v>0</v>
      </c>
      <c r="I24"/>
    </row>
    <row r="25" spans="1:10" outlineLevel="4" x14ac:dyDescent="0.25">
      <c r="A25" s="16"/>
      <c r="B25" s="3" t="s">
        <v>63</v>
      </c>
      <c r="C25" s="14" t="s">
        <v>64</v>
      </c>
      <c r="D25" s="15" t="s">
        <v>65</v>
      </c>
      <c r="E25" s="1" t="s">
        <v>51</v>
      </c>
      <c r="F25" s="2">
        <v>340</v>
      </c>
      <c r="G25" s="36">
        <v>0</v>
      </c>
      <c r="H25" s="36">
        <f t="shared" si="0"/>
        <v>0</v>
      </c>
      <c r="I25"/>
    </row>
    <row r="26" spans="1:10" ht="22.5" outlineLevel="4" x14ac:dyDescent="0.25">
      <c r="A26" s="16"/>
      <c r="B26" s="3" t="s">
        <v>66</v>
      </c>
      <c r="C26" s="14" t="s">
        <v>67</v>
      </c>
      <c r="D26" s="15" t="s">
        <v>68</v>
      </c>
      <c r="E26" s="1" t="s">
        <v>69</v>
      </c>
      <c r="F26" s="2">
        <v>332.5</v>
      </c>
      <c r="G26" s="36">
        <v>0</v>
      </c>
      <c r="H26" s="36">
        <f t="shared" si="0"/>
        <v>0</v>
      </c>
      <c r="I26"/>
    </row>
    <row r="27" spans="1:10" ht="22.5" outlineLevel="4" x14ac:dyDescent="0.25">
      <c r="A27" s="16"/>
      <c r="B27" s="3" t="s">
        <v>70</v>
      </c>
      <c r="C27" s="14" t="s">
        <v>71</v>
      </c>
      <c r="D27" s="15" t="s">
        <v>72</v>
      </c>
      <c r="E27" s="1" t="s">
        <v>73</v>
      </c>
      <c r="F27" s="2">
        <v>598.5</v>
      </c>
      <c r="G27" s="36">
        <v>0</v>
      </c>
      <c r="H27" s="36">
        <f t="shared" si="0"/>
        <v>0</v>
      </c>
      <c r="I27"/>
    </row>
    <row r="28" spans="1:10" outlineLevel="4" x14ac:dyDescent="0.25">
      <c r="A28" s="16"/>
      <c r="B28" s="3" t="s">
        <v>74</v>
      </c>
      <c r="C28" s="14" t="s">
        <v>75</v>
      </c>
      <c r="D28" s="15" t="s">
        <v>76</v>
      </c>
      <c r="E28" s="1" t="s">
        <v>73</v>
      </c>
      <c r="F28" s="2">
        <v>598.5</v>
      </c>
      <c r="G28" s="36">
        <v>0</v>
      </c>
      <c r="H28" s="36">
        <f t="shared" si="0"/>
        <v>0</v>
      </c>
      <c r="I28"/>
    </row>
    <row r="29" spans="1:10" ht="22.5" outlineLevel="4" x14ac:dyDescent="0.25">
      <c r="A29" s="16"/>
      <c r="B29" s="3" t="s">
        <v>77</v>
      </c>
      <c r="C29" s="14" t="s">
        <v>78</v>
      </c>
      <c r="D29" s="15" t="s">
        <v>79</v>
      </c>
      <c r="E29" s="1" t="s">
        <v>38</v>
      </c>
      <c r="F29" s="2">
        <v>1330</v>
      </c>
      <c r="G29" s="36">
        <v>0</v>
      </c>
      <c r="H29" s="36">
        <f t="shared" si="0"/>
        <v>0</v>
      </c>
      <c r="I29"/>
    </row>
    <row r="30" spans="1:10" ht="22.5" outlineLevel="4" x14ac:dyDescent="0.25">
      <c r="A30" s="16"/>
      <c r="B30" s="3" t="s">
        <v>80</v>
      </c>
      <c r="C30" s="14" t="s">
        <v>81</v>
      </c>
      <c r="D30" s="15" t="s">
        <v>82</v>
      </c>
      <c r="E30" s="1" t="s">
        <v>38</v>
      </c>
      <c r="F30" s="2">
        <v>1330</v>
      </c>
      <c r="G30" s="36">
        <v>0</v>
      </c>
      <c r="H30" s="36">
        <f t="shared" si="0"/>
        <v>0</v>
      </c>
      <c r="I30"/>
    </row>
    <row r="31" spans="1:10" ht="22.5" outlineLevel="4" x14ac:dyDescent="0.25">
      <c r="A31" s="16"/>
      <c r="B31" s="3" t="s">
        <v>83</v>
      </c>
      <c r="C31" s="14" t="s">
        <v>84</v>
      </c>
      <c r="D31" s="15" t="s">
        <v>85</v>
      </c>
      <c r="E31" s="1" t="s">
        <v>38</v>
      </c>
      <c r="F31" s="2">
        <v>1330</v>
      </c>
      <c r="G31" s="36">
        <v>0</v>
      </c>
      <c r="H31" s="36">
        <f t="shared" si="0"/>
        <v>0</v>
      </c>
      <c r="I31"/>
    </row>
    <row r="32" spans="1:10" ht="22.5" outlineLevel="4" x14ac:dyDescent="0.25">
      <c r="A32" s="16"/>
      <c r="B32" s="3" t="s">
        <v>86</v>
      </c>
      <c r="C32" s="14" t="s">
        <v>87</v>
      </c>
      <c r="D32" s="15" t="s">
        <v>88</v>
      </c>
      <c r="E32" s="1" t="s">
        <v>38</v>
      </c>
      <c r="F32" s="2">
        <v>1330</v>
      </c>
      <c r="G32" s="36">
        <v>0</v>
      </c>
      <c r="H32" s="36">
        <f t="shared" si="0"/>
        <v>0</v>
      </c>
      <c r="I32"/>
    </row>
    <row r="33" spans="1:9" ht="22.5" outlineLevel="4" x14ac:dyDescent="0.25">
      <c r="A33" s="16"/>
      <c r="B33" s="3" t="s">
        <v>89</v>
      </c>
      <c r="C33" s="14" t="s">
        <v>90</v>
      </c>
      <c r="D33" s="15" t="s">
        <v>91</v>
      </c>
      <c r="E33" s="1" t="s">
        <v>38</v>
      </c>
      <c r="F33" s="2">
        <v>1330</v>
      </c>
      <c r="G33" s="36">
        <v>0</v>
      </c>
      <c r="H33" s="36">
        <f t="shared" si="0"/>
        <v>0</v>
      </c>
      <c r="I33"/>
    </row>
    <row r="34" spans="1:9" ht="22.5" outlineLevel="4" x14ac:dyDescent="0.25">
      <c r="A34" s="16"/>
      <c r="B34" s="3" t="s">
        <v>92</v>
      </c>
      <c r="C34" s="14" t="s">
        <v>93</v>
      </c>
      <c r="D34" s="15" t="s">
        <v>94</v>
      </c>
      <c r="E34" s="1" t="s">
        <v>38</v>
      </c>
      <c r="F34" s="2">
        <v>1330</v>
      </c>
      <c r="G34" s="36">
        <v>0</v>
      </c>
      <c r="H34" s="36">
        <f t="shared" si="0"/>
        <v>0</v>
      </c>
      <c r="I34"/>
    </row>
    <row r="35" spans="1:9" ht="22.5" outlineLevel="4" x14ac:dyDescent="0.25">
      <c r="A35" s="16"/>
      <c r="B35" s="3" t="s">
        <v>95</v>
      </c>
      <c r="C35" s="14" t="s">
        <v>96</v>
      </c>
      <c r="D35" s="15" t="s">
        <v>97</v>
      </c>
      <c r="E35" s="1" t="s">
        <v>38</v>
      </c>
      <c r="F35" s="2">
        <v>1330</v>
      </c>
      <c r="G35" s="36">
        <v>0</v>
      </c>
      <c r="H35" s="36">
        <f t="shared" si="0"/>
        <v>0</v>
      </c>
      <c r="I35"/>
    </row>
    <row r="36" spans="1:9" ht="22.5" outlineLevel="4" x14ac:dyDescent="0.25">
      <c r="A36" s="16"/>
      <c r="B36" s="3" t="s">
        <v>98</v>
      </c>
      <c r="C36" s="14" t="s">
        <v>99</v>
      </c>
      <c r="D36" s="15" t="s">
        <v>100</v>
      </c>
      <c r="E36" s="1" t="s">
        <v>38</v>
      </c>
      <c r="F36" s="2">
        <v>1330</v>
      </c>
      <c r="G36" s="36">
        <v>0</v>
      </c>
      <c r="H36" s="36">
        <f t="shared" si="0"/>
        <v>0</v>
      </c>
      <c r="I36"/>
    </row>
    <row r="37" spans="1:9" outlineLevel="4" x14ac:dyDescent="0.25">
      <c r="A37" s="16"/>
      <c r="B37" s="3" t="s">
        <v>101</v>
      </c>
      <c r="C37" s="14" t="s">
        <v>102</v>
      </c>
      <c r="D37" s="15" t="s">
        <v>103</v>
      </c>
      <c r="E37" s="1" t="s">
        <v>38</v>
      </c>
      <c r="F37" s="2">
        <v>1</v>
      </c>
      <c r="G37" s="36">
        <v>0</v>
      </c>
      <c r="H37" s="36">
        <f t="shared" si="0"/>
        <v>0</v>
      </c>
      <c r="I37"/>
    </row>
    <row r="38" spans="1:9" ht="22.5" outlineLevel="4" x14ac:dyDescent="0.25">
      <c r="A38" s="16"/>
      <c r="B38" s="3" t="s">
        <v>104</v>
      </c>
      <c r="C38" s="14" t="s">
        <v>105</v>
      </c>
      <c r="D38" s="15" t="s">
        <v>106</v>
      </c>
      <c r="E38" s="1" t="s">
        <v>38</v>
      </c>
      <c r="F38" s="2">
        <v>5</v>
      </c>
      <c r="G38" s="36">
        <v>0</v>
      </c>
      <c r="H38" s="36">
        <f t="shared" si="0"/>
        <v>0</v>
      </c>
      <c r="I38"/>
    </row>
    <row r="39" spans="1:9" ht="22.5" outlineLevel="4" x14ac:dyDescent="0.25">
      <c r="A39" s="16"/>
      <c r="B39" s="3" t="s">
        <v>107</v>
      </c>
      <c r="C39" s="14" t="s">
        <v>108</v>
      </c>
      <c r="D39" s="15" t="s">
        <v>109</v>
      </c>
      <c r="E39" s="1" t="s">
        <v>38</v>
      </c>
      <c r="F39" s="2">
        <v>31</v>
      </c>
      <c r="G39" s="36">
        <v>0</v>
      </c>
      <c r="H39" s="36">
        <f t="shared" si="0"/>
        <v>0</v>
      </c>
      <c r="I39"/>
    </row>
    <row r="40" spans="1:9" ht="22.5" outlineLevel="4" x14ac:dyDescent="0.25">
      <c r="A40" s="16"/>
      <c r="B40" s="3" t="s">
        <v>110</v>
      </c>
      <c r="C40" s="14" t="s">
        <v>111</v>
      </c>
      <c r="D40" s="15" t="s">
        <v>112</v>
      </c>
      <c r="E40" s="1" t="s">
        <v>113</v>
      </c>
      <c r="F40" s="2">
        <v>4</v>
      </c>
      <c r="G40" s="36">
        <v>0</v>
      </c>
      <c r="H40" s="36">
        <f t="shared" si="0"/>
        <v>0</v>
      </c>
      <c r="I40"/>
    </row>
    <row r="41" spans="1:9" ht="22.5" outlineLevel="4" x14ac:dyDescent="0.25">
      <c r="A41" s="16"/>
      <c r="B41" s="3" t="s">
        <v>114</v>
      </c>
      <c r="C41" s="14" t="s">
        <v>115</v>
      </c>
      <c r="D41" s="15" t="s">
        <v>116</v>
      </c>
      <c r="E41" s="1" t="s">
        <v>113</v>
      </c>
      <c r="F41" s="2">
        <v>7</v>
      </c>
      <c r="G41" s="36">
        <v>0</v>
      </c>
      <c r="H41" s="36">
        <f t="shared" si="0"/>
        <v>0</v>
      </c>
      <c r="I41"/>
    </row>
    <row r="42" spans="1:9" ht="33.75" outlineLevel="4" x14ac:dyDescent="0.25">
      <c r="A42" s="16"/>
      <c r="B42" s="3" t="s">
        <v>117</v>
      </c>
      <c r="C42" s="14" t="s">
        <v>118</v>
      </c>
      <c r="D42" s="15" t="s">
        <v>119</v>
      </c>
      <c r="E42" s="1" t="s">
        <v>113</v>
      </c>
      <c r="F42" s="2">
        <v>8</v>
      </c>
      <c r="G42" s="36">
        <v>0</v>
      </c>
      <c r="H42" s="36">
        <f t="shared" si="0"/>
        <v>0</v>
      </c>
      <c r="I42"/>
    </row>
    <row r="43" spans="1:9" ht="22.5" outlineLevel="4" x14ac:dyDescent="0.25">
      <c r="A43" s="16"/>
      <c r="B43" s="3" t="s">
        <v>120</v>
      </c>
      <c r="C43" s="14" t="s">
        <v>121</v>
      </c>
      <c r="D43" s="15" t="s">
        <v>122</v>
      </c>
      <c r="E43" s="1" t="s">
        <v>51</v>
      </c>
      <c r="F43" s="2">
        <v>318</v>
      </c>
      <c r="G43" s="36">
        <v>0</v>
      </c>
      <c r="H43" s="36">
        <f t="shared" si="0"/>
        <v>0</v>
      </c>
      <c r="I43"/>
    </row>
    <row r="44" spans="1:9" ht="22.5" outlineLevel="4" x14ac:dyDescent="0.25">
      <c r="A44" s="16"/>
      <c r="B44" s="3" t="s">
        <v>123</v>
      </c>
      <c r="C44" s="14" t="s">
        <v>124</v>
      </c>
      <c r="D44" s="15" t="s">
        <v>125</v>
      </c>
      <c r="E44" s="1" t="s">
        <v>51</v>
      </c>
      <c r="F44" s="2">
        <v>48</v>
      </c>
      <c r="G44" s="36">
        <v>0</v>
      </c>
      <c r="H44" s="36">
        <f t="shared" si="0"/>
        <v>0</v>
      </c>
      <c r="I44"/>
    </row>
    <row r="45" spans="1:9" ht="22.5" outlineLevel="4" x14ac:dyDescent="0.25">
      <c r="A45" s="16"/>
      <c r="B45" s="3" t="s">
        <v>126</v>
      </c>
      <c r="C45" s="14" t="s">
        <v>127</v>
      </c>
      <c r="D45" s="15" t="s">
        <v>128</v>
      </c>
      <c r="E45" s="1" t="s">
        <v>51</v>
      </c>
      <c r="F45" s="2">
        <v>48</v>
      </c>
      <c r="G45" s="36">
        <v>0</v>
      </c>
      <c r="H45" s="36">
        <f t="shared" si="0"/>
        <v>0</v>
      </c>
      <c r="I45"/>
    </row>
    <row r="46" spans="1:9" outlineLevel="4" x14ac:dyDescent="0.25">
      <c r="A46" s="16"/>
      <c r="B46" s="3" t="s">
        <v>129</v>
      </c>
      <c r="C46" s="14" t="s">
        <v>130</v>
      </c>
      <c r="D46" s="15" t="s">
        <v>131</v>
      </c>
      <c r="E46" s="1" t="s">
        <v>51</v>
      </c>
      <c r="F46" s="2">
        <v>53</v>
      </c>
      <c r="G46" s="36">
        <v>0</v>
      </c>
      <c r="H46" s="36">
        <f t="shared" si="0"/>
        <v>0</v>
      </c>
      <c r="I46"/>
    </row>
    <row r="47" spans="1:9" ht="22.5" outlineLevel="4" x14ac:dyDescent="0.25">
      <c r="A47" s="16"/>
      <c r="B47" s="3" t="s">
        <v>132</v>
      </c>
      <c r="C47" s="14" t="s">
        <v>133</v>
      </c>
      <c r="D47" s="15" t="s">
        <v>134</v>
      </c>
      <c r="E47" s="1" t="s">
        <v>38</v>
      </c>
      <c r="F47" s="2">
        <v>31</v>
      </c>
      <c r="G47" s="36">
        <v>0</v>
      </c>
      <c r="H47" s="36">
        <f t="shared" si="0"/>
        <v>0</v>
      </c>
      <c r="I47"/>
    </row>
    <row r="48" spans="1:9" ht="22.5" outlineLevel="4" x14ac:dyDescent="0.25">
      <c r="A48" s="16"/>
      <c r="B48" s="3" t="s">
        <v>135</v>
      </c>
      <c r="C48" s="14" t="s">
        <v>136</v>
      </c>
      <c r="D48" s="15" t="s">
        <v>137</v>
      </c>
      <c r="E48" s="1" t="s">
        <v>38</v>
      </c>
      <c r="F48" s="2">
        <v>5</v>
      </c>
      <c r="G48" s="36">
        <v>0</v>
      </c>
      <c r="H48" s="36">
        <f t="shared" si="0"/>
        <v>0</v>
      </c>
      <c r="I48"/>
    </row>
    <row r="49" spans="1:10" ht="33.75" outlineLevel="4" x14ac:dyDescent="0.25">
      <c r="A49" s="16"/>
      <c r="B49" s="3" t="s">
        <v>138</v>
      </c>
      <c r="C49" s="14" t="s">
        <v>139</v>
      </c>
      <c r="D49" s="15" t="s">
        <v>140</v>
      </c>
      <c r="E49" s="1" t="s">
        <v>141</v>
      </c>
      <c r="F49" s="2">
        <v>85</v>
      </c>
      <c r="G49" s="36">
        <v>0</v>
      </c>
      <c r="H49" s="36">
        <f t="shared" si="0"/>
        <v>0</v>
      </c>
      <c r="I49"/>
    </row>
    <row r="50" spans="1:10" outlineLevel="4" x14ac:dyDescent="0.25">
      <c r="A50" s="16"/>
      <c r="B50" s="3" t="s">
        <v>142</v>
      </c>
      <c r="C50" s="14" t="s">
        <v>143</v>
      </c>
      <c r="D50" s="15" t="s">
        <v>144</v>
      </c>
      <c r="E50" s="1" t="s">
        <v>141</v>
      </c>
      <c r="F50" s="2">
        <v>85</v>
      </c>
      <c r="G50" s="36">
        <v>0</v>
      </c>
      <c r="H50" s="36">
        <f t="shared" si="0"/>
        <v>0</v>
      </c>
      <c r="I50"/>
    </row>
    <row r="51" spans="1:10" ht="22.5" outlineLevel="4" x14ac:dyDescent="0.25">
      <c r="A51" s="16"/>
      <c r="B51" s="3" t="s">
        <v>145</v>
      </c>
      <c r="C51" s="14" t="s">
        <v>146</v>
      </c>
      <c r="D51" s="15" t="s">
        <v>147</v>
      </c>
      <c r="E51" s="1" t="s">
        <v>141</v>
      </c>
      <c r="F51" s="2">
        <v>2040</v>
      </c>
      <c r="G51" s="36">
        <v>0</v>
      </c>
      <c r="H51" s="36">
        <f t="shared" si="0"/>
        <v>0</v>
      </c>
      <c r="I51"/>
    </row>
    <row r="52" spans="1:10" outlineLevel="4" x14ac:dyDescent="0.25">
      <c r="A52" s="16"/>
      <c r="B52" s="3" t="s">
        <v>148</v>
      </c>
      <c r="C52" s="14" t="s">
        <v>149</v>
      </c>
      <c r="D52" s="15" t="s">
        <v>150</v>
      </c>
      <c r="E52" s="1" t="s">
        <v>141</v>
      </c>
      <c r="F52" s="2">
        <v>1022.114</v>
      </c>
      <c r="G52" s="36">
        <v>0</v>
      </c>
      <c r="H52" s="36">
        <f t="shared" si="0"/>
        <v>0</v>
      </c>
      <c r="I52"/>
    </row>
    <row r="53" spans="1:10" outlineLevel="4" x14ac:dyDescent="0.25">
      <c r="A53" s="16"/>
      <c r="B53" s="3" t="s">
        <v>151</v>
      </c>
      <c r="C53" s="14" t="s">
        <v>152</v>
      </c>
      <c r="D53" s="15" t="s">
        <v>153</v>
      </c>
      <c r="E53" s="1" t="s">
        <v>113</v>
      </c>
      <c r="F53" s="2">
        <v>158</v>
      </c>
      <c r="G53" s="36">
        <v>0</v>
      </c>
      <c r="H53" s="36">
        <f t="shared" si="0"/>
        <v>0</v>
      </c>
      <c r="I53"/>
    </row>
    <row r="54" spans="1:10" outlineLevel="4" x14ac:dyDescent="0.25">
      <c r="A54" s="16"/>
      <c r="B54" s="3" t="s">
        <v>154</v>
      </c>
      <c r="C54" s="14" t="s">
        <v>155</v>
      </c>
      <c r="D54" s="15" t="s">
        <v>156</v>
      </c>
      <c r="E54" s="1" t="s">
        <v>113</v>
      </c>
      <c r="F54" s="2">
        <v>137</v>
      </c>
      <c r="G54" s="36">
        <v>0</v>
      </c>
      <c r="H54" s="36">
        <f t="shared" si="0"/>
        <v>0</v>
      </c>
      <c r="I54"/>
    </row>
    <row r="55" spans="1:10" outlineLevel="4" x14ac:dyDescent="0.25">
      <c r="A55" s="16"/>
      <c r="B55" s="3" t="s">
        <v>157</v>
      </c>
      <c r="C55" s="14" t="s">
        <v>158</v>
      </c>
      <c r="D55" s="15" t="s">
        <v>159</v>
      </c>
      <c r="E55" s="1" t="s">
        <v>113</v>
      </c>
      <c r="F55" s="2">
        <v>23</v>
      </c>
      <c r="G55" s="36">
        <v>0</v>
      </c>
      <c r="H55" s="36">
        <f t="shared" si="0"/>
        <v>0</v>
      </c>
      <c r="I55"/>
    </row>
    <row r="56" spans="1:10" ht="22.5" outlineLevel="4" x14ac:dyDescent="0.25">
      <c r="A56" s="16"/>
      <c r="B56" s="3" t="s">
        <v>160</v>
      </c>
      <c r="C56" s="14" t="s">
        <v>161</v>
      </c>
      <c r="D56" s="15" t="s">
        <v>162</v>
      </c>
      <c r="E56" s="1" t="s">
        <v>54</v>
      </c>
      <c r="F56" s="2">
        <v>1</v>
      </c>
      <c r="G56" s="36">
        <v>0</v>
      </c>
      <c r="H56" s="36">
        <f t="shared" si="0"/>
        <v>0</v>
      </c>
      <c r="I56"/>
    </row>
    <row r="57" spans="1:10" outlineLevel="4" x14ac:dyDescent="0.25">
      <c r="A57" s="16"/>
      <c r="B57" s="3" t="s">
        <v>163</v>
      </c>
      <c r="C57" s="14" t="s">
        <v>164</v>
      </c>
      <c r="D57" s="15" t="s">
        <v>165</v>
      </c>
      <c r="E57" s="1" t="s">
        <v>54</v>
      </c>
      <c r="F57" s="2">
        <v>1</v>
      </c>
      <c r="G57" s="36">
        <v>0</v>
      </c>
      <c r="H57" s="36">
        <f t="shared" si="0"/>
        <v>0</v>
      </c>
      <c r="I57"/>
    </row>
    <row r="58" spans="1:10" ht="20.100000000000001" customHeight="1" outlineLevel="1" x14ac:dyDescent="0.25">
      <c r="A58" s="85" t="s">
        <v>20</v>
      </c>
      <c r="B58" s="83"/>
      <c r="C58" s="83"/>
      <c r="D58" s="83"/>
      <c r="E58" s="11"/>
      <c r="F58" s="11"/>
      <c r="G58" s="12"/>
      <c r="H58" s="12">
        <f>SUM(H59,H79)</f>
        <v>0</v>
      </c>
      <c r="I58" s="62">
        <v>1</v>
      </c>
      <c r="J58" s="35">
        <f>SUM(H58)</f>
        <v>0</v>
      </c>
    </row>
    <row r="59" spans="1:10" ht="20.100000000000001" customHeight="1" outlineLevel="2" x14ac:dyDescent="0.25">
      <c r="A59" s="82" t="s">
        <v>19</v>
      </c>
      <c r="B59" s="83"/>
      <c r="C59" s="83"/>
      <c r="D59" s="83"/>
      <c r="E59" s="11"/>
      <c r="F59" s="11"/>
      <c r="G59" s="12"/>
      <c r="H59" s="12">
        <f>SUM(H62:H78)</f>
        <v>0</v>
      </c>
      <c r="I59" s="62">
        <v>2</v>
      </c>
      <c r="J59" s="35">
        <f>SUM(H59)</f>
        <v>0</v>
      </c>
    </row>
    <row r="60" spans="1:10" ht="15" customHeight="1" outlineLevel="3" x14ac:dyDescent="0.25">
      <c r="A60" s="4"/>
      <c r="B60" s="65"/>
      <c r="C60" s="65"/>
      <c r="D60" s="65"/>
      <c r="E60" s="66"/>
      <c r="F60" s="66"/>
      <c r="G60" s="84" t="s">
        <v>15</v>
      </c>
      <c r="H60" s="84"/>
      <c r="I60"/>
    </row>
    <row r="61" spans="1:10" ht="15" customHeight="1" outlineLevel="3" x14ac:dyDescent="0.25">
      <c r="A61" s="13"/>
      <c r="B61" s="33" t="s">
        <v>28</v>
      </c>
      <c r="C61" s="33" t="s">
        <v>29</v>
      </c>
      <c r="D61" s="33" t="s">
        <v>30</v>
      </c>
      <c r="E61" s="34" t="s">
        <v>31</v>
      </c>
      <c r="F61" s="34" t="s">
        <v>32</v>
      </c>
      <c r="G61" s="34" t="s">
        <v>33</v>
      </c>
      <c r="H61" s="34" t="s">
        <v>34</v>
      </c>
      <c r="I61"/>
    </row>
    <row r="62" spans="1:10" ht="22.5" outlineLevel="4" x14ac:dyDescent="0.25">
      <c r="A62" s="16"/>
      <c r="B62" s="3" t="s">
        <v>35</v>
      </c>
      <c r="C62" s="14" t="s">
        <v>52</v>
      </c>
      <c r="D62" s="15" t="s">
        <v>53</v>
      </c>
      <c r="E62" s="1" t="s">
        <v>54</v>
      </c>
      <c r="F62" s="2">
        <v>1</v>
      </c>
      <c r="G62" s="36">
        <v>0</v>
      </c>
      <c r="H62" s="36">
        <f t="shared" ref="H62:H78" si="1">F62*G62</f>
        <v>0</v>
      </c>
      <c r="I62"/>
    </row>
    <row r="63" spans="1:10" ht="22.5" outlineLevel="4" x14ac:dyDescent="0.25">
      <c r="A63" s="16"/>
      <c r="B63" s="3" t="s">
        <v>39</v>
      </c>
      <c r="C63" s="14" t="s">
        <v>61</v>
      </c>
      <c r="D63" s="15" t="s">
        <v>62</v>
      </c>
      <c r="E63" s="1" t="s">
        <v>38</v>
      </c>
      <c r="F63" s="2">
        <v>147</v>
      </c>
      <c r="G63" s="36">
        <v>0</v>
      </c>
      <c r="H63" s="36">
        <f t="shared" si="1"/>
        <v>0</v>
      </c>
      <c r="I63"/>
    </row>
    <row r="64" spans="1:10" ht="22.5" outlineLevel="4" x14ac:dyDescent="0.25">
      <c r="A64" s="16"/>
      <c r="B64" s="3" t="s">
        <v>42</v>
      </c>
      <c r="C64" s="14" t="s">
        <v>67</v>
      </c>
      <c r="D64" s="15" t="s">
        <v>68</v>
      </c>
      <c r="E64" s="1" t="s">
        <v>69</v>
      </c>
      <c r="F64" s="2">
        <v>36.75</v>
      </c>
      <c r="G64" s="36">
        <v>0</v>
      </c>
      <c r="H64" s="36">
        <f t="shared" si="1"/>
        <v>0</v>
      </c>
      <c r="I64"/>
    </row>
    <row r="65" spans="1:10" ht="22.5" outlineLevel="4" x14ac:dyDescent="0.25">
      <c r="A65" s="16"/>
      <c r="B65" s="3" t="s">
        <v>45</v>
      </c>
      <c r="C65" s="14" t="s">
        <v>71</v>
      </c>
      <c r="D65" s="15" t="s">
        <v>72</v>
      </c>
      <c r="E65" s="1" t="s">
        <v>73</v>
      </c>
      <c r="F65" s="2">
        <v>66.150000000000006</v>
      </c>
      <c r="G65" s="36">
        <v>0</v>
      </c>
      <c r="H65" s="36">
        <f t="shared" si="1"/>
        <v>0</v>
      </c>
      <c r="I65"/>
    </row>
    <row r="66" spans="1:10" outlineLevel="4" x14ac:dyDescent="0.25">
      <c r="A66" s="16"/>
      <c r="B66" s="3" t="s">
        <v>48</v>
      </c>
      <c r="C66" s="14" t="s">
        <v>75</v>
      </c>
      <c r="D66" s="15" t="s">
        <v>76</v>
      </c>
      <c r="E66" s="1" t="s">
        <v>73</v>
      </c>
      <c r="F66" s="2">
        <v>66.150000000000006</v>
      </c>
      <c r="G66" s="36">
        <v>0</v>
      </c>
      <c r="H66" s="36">
        <f t="shared" si="1"/>
        <v>0</v>
      </c>
      <c r="I66"/>
    </row>
    <row r="67" spans="1:10" ht="22.5" outlineLevel="4" x14ac:dyDescent="0.25">
      <c r="A67" s="16"/>
      <c r="B67" s="3" t="s">
        <v>63</v>
      </c>
      <c r="C67" s="14" t="s">
        <v>78</v>
      </c>
      <c r="D67" s="15" t="s">
        <v>79</v>
      </c>
      <c r="E67" s="1" t="s">
        <v>38</v>
      </c>
      <c r="F67" s="2">
        <v>147</v>
      </c>
      <c r="G67" s="36">
        <v>0</v>
      </c>
      <c r="H67" s="36">
        <f t="shared" si="1"/>
        <v>0</v>
      </c>
      <c r="I67"/>
    </row>
    <row r="68" spans="1:10" ht="22.5" outlineLevel="4" x14ac:dyDescent="0.25">
      <c r="A68" s="16"/>
      <c r="B68" s="3" t="s">
        <v>66</v>
      </c>
      <c r="C68" s="14" t="s">
        <v>81</v>
      </c>
      <c r="D68" s="15" t="s">
        <v>82</v>
      </c>
      <c r="E68" s="1" t="s">
        <v>38</v>
      </c>
      <c r="F68" s="2">
        <v>147</v>
      </c>
      <c r="G68" s="36">
        <v>0</v>
      </c>
      <c r="H68" s="36">
        <f t="shared" si="1"/>
        <v>0</v>
      </c>
      <c r="I68"/>
    </row>
    <row r="69" spans="1:10" ht="22.5" outlineLevel="4" x14ac:dyDescent="0.25">
      <c r="A69" s="16"/>
      <c r="B69" s="3" t="s">
        <v>70</v>
      </c>
      <c r="C69" s="14" t="s">
        <v>84</v>
      </c>
      <c r="D69" s="15" t="s">
        <v>85</v>
      </c>
      <c r="E69" s="1" t="s">
        <v>38</v>
      </c>
      <c r="F69" s="2">
        <v>147</v>
      </c>
      <c r="G69" s="36">
        <v>0</v>
      </c>
      <c r="H69" s="36">
        <f t="shared" si="1"/>
        <v>0</v>
      </c>
      <c r="I69"/>
    </row>
    <row r="70" spans="1:10" ht="22.5" outlineLevel="4" x14ac:dyDescent="0.25">
      <c r="A70" s="16"/>
      <c r="B70" s="3" t="s">
        <v>74</v>
      </c>
      <c r="C70" s="14" t="s">
        <v>87</v>
      </c>
      <c r="D70" s="15" t="s">
        <v>88</v>
      </c>
      <c r="E70" s="1" t="s">
        <v>38</v>
      </c>
      <c r="F70" s="2">
        <v>147</v>
      </c>
      <c r="G70" s="36">
        <v>0</v>
      </c>
      <c r="H70" s="36">
        <f t="shared" si="1"/>
        <v>0</v>
      </c>
      <c r="I70"/>
    </row>
    <row r="71" spans="1:10" ht="22.5" outlineLevel="4" x14ac:dyDescent="0.25">
      <c r="A71" s="16"/>
      <c r="B71" s="3" t="s">
        <v>77</v>
      </c>
      <c r="C71" s="14" t="s">
        <v>90</v>
      </c>
      <c r="D71" s="15" t="s">
        <v>91</v>
      </c>
      <c r="E71" s="1" t="s">
        <v>38</v>
      </c>
      <c r="F71" s="2">
        <v>147</v>
      </c>
      <c r="G71" s="36">
        <v>0</v>
      </c>
      <c r="H71" s="36">
        <f t="shared" si="1"/>
        <v>0</v>
      </c>
      <c r="I71"/>
    </row>
    <row r="72" spans="1:10" ht="22.5" outlineLevel="4" x14ac:dyDescent="0.25">
      <c r="A72" s="16"/>
      <c r="B72" s="3" t="s">
        <v>80</v>
      </c>
      <c r="C72" s="14" t="s">
        <v>93</v>
      </c>
      <c r="D72" s="15" t="s">
        <v>94</v>
      </c>
      <c r="E72" s="1" t="s">
        <v>38</v>
      </c>
      <c r="F72" s="2">
        <v>147</v>
      </c>
      <c r="G72" s="36">
        <v>0</v>
      </c>
      <c r="H72" s="36">
        <f t="shared" si="1"/>
        <v>0</v>
      </c>
      <c r="I72"/>
    </row>
    <row r="73" spans="1:10" ht="22.5" outlineLevel="4" x14ac:dyDescent="0.25">
      <c r="A73" s="16"/>
      <c r="B73" s="3" t="s">
        <v>83</v>
      </c>
      <c r="C73" s="14" t="s">
        <v>96</v>
      </c>
      <c r="D73" s="15" t="s">
        <v>97</v>
      </c>
      <c r="E73" s="1" t="s">
        <v>38</v>
      </c>
      <c r="F73" s="2">
        <v>147</v>
      </c>
      <c r="G73" s="36">
        <v>0</v>
      </c>
      <c r="H73" s="36">
        <f t="shared" si="1"/>
        <v>0</v>
      </c>
      <c r="I73"/>
    </row>
    <row r="74" spans="1:10" ht="22.5" outlineLevel="4" x14ac:dyDescent="0.25">
      <c r="A74" s="16"/>
      <c r="B74" s="3" t="s">
        <v>86</v>
      </c>
      <c r="C74" s="14" t="s">
        <v>99</v>
      </c>
      <c r="D74" s="15" t="s">
        <v>100</v>
      </c>
      <c r="E74" s="1" t="s">
        <v>38</v>
      </c>
      <c r="F74" s="2">
        <v>147</v>
      </c>
      <c r="G74" s="36">
        <v>0</v>
      </c>
      <c r="H74" s="36">
        <f t="shared" si="1"/>
        <v>0</v>
      </c>
      <c r="I74"/>
    </row>
    <row r="75" spans="1:10" ht="22.5" outlineLevel="4" x14ac:dyDescent="0.25">
      <c r="A75" s="16"/>
      <c r="B75" s="3" t="s">
        <v>89</v>
      </c>
      <c r="C75" s="14" t="s">
        <v>115</v>
      </c>
      <c r="D75" s="15" t="s">
        <v>116</v>
      </c>
      <c r="E75" s="1" t="s">
        <v>113</v>
      </c>
      <c r="F75" s="2">
        <v>1</v>
      </c>
      <c r="G75" s="36">
        <v>0</v>
      </c>
      <c r="H75" s="36">
        <f t="shared" si="1"/>
        <v>0</v>
      </c>
      <c r="I75"/>
    </row>
    <row r="76" spans="1:10" outlineLevel="4" x14ac:dyDescent="0.25">
      <c r="A76" s="16"/>
      <c r="B76" s="3" t="s">
        <v>92</v>
      </c>
      <c r="C76" s="14" t="s">
        <v>149</v>
      </c>
      <c r="D76" s="15" t="s">
        <v>150</v>
      </c>
      <c r="E76" s="1" t="s">
        <v>141</v>
      </c>
      <c r="F76" s="2">
        <v>103.514</v>
      </c>
      <c r="G76" s="36">
        <v>0</v>
      </c>
      <c r="H76" s="36">
        <f t="shared" si="1"/>
        <v>0</v>
      </c>
      <c r="I76"/>
    </row>
    <row r="77" spans="1:10" ht="22.5" outlineLevel="4" x14ac:dyDescent="0.25">
      <c r="A77" s="16"/>
      <c r="B77" s="3" t="s">
        <v>95</v>
      </c>
      <c r="C77" s="14" t="s">
        <v>161</v>
      </c>
      <c r="D77" s="15" t="s">
        <v>162</v>
      </c>
      <c r="E77" s="1" t="s">
        <v>54</v>
      </c>
      <c r="F77" s="2">
        <v>1</v>
      </c>
      <c r="G77" s="36">
        <v>0</v>
      </c>
      <c r="H77" s="36">
        <f t="shared" si="1"/>
        <v>0</v>
      </c>
      <c r="I77"/>
    </row>
    <row r="78" spans="1:10" outlineLevel="4" x14ac:dyDescent="0.25">
      <c r="A78" s="16"/>
      <c r="B78" s="3" t="s">
        <v>98</v>
      </c>
      <c r="C78" s="14" t="s">
        <v>164</v>
      </c>
      <c r="D78" s="15" t="s">
        <v>165</v>
      </c>
      <c r="E78" s="1" t="s">
        <v>54</v>
      </c>
      <c r="F78" s="2">
        <v>1</v>
      </c>
      <c r="G78" s="36">
        <v>0</v>
      </c>
      <c r="H78" s="36">
        <f t="shared" si="1"/>
        <v>0</v>
      </c>
      <c r="I78"/>
    </row>
    <row r="79" spans="1:10" ht="20.100000000000001" customHeight="1" outlineLevel="2" x14ac:dyDescent="0.25">
      <c r="A79" s="82" t="s">
        <v>18</v>
      </c>
      <c r="B79" s="83"/>
      <c r="C79" s="83"/>
      <c r="D79" s="83"/>
      <c r="E79" s="11"/>
      <c r="F79" s="11"/>
      <c r="G79" s="12"/>
      <c r="H79" s="12">
        <f>SUM(H82:H86)</f>
        <v>0</v>
      </c>
      <c r="I79" s="62">
        <v>2</v>
      </c>
      <c r="J79" s="35">
        <f>SUM(H79)</f>
        <v>0</v>
      </c>
    </row>
    <row r="80" spans="1:10" ht="15" customHeight="1" outlineLevel="3" x14ac:dyDescent="0.25">
      <c r="A80" s="4"/>
      <c r="B80" s="65"/>
      <c r="C80" s="65"/>
      <c r="D80" s="65"/>
      <c r="E80" s="66"/>
      <c r="F80" s="66"/>
      <c r="G80" s="84" t="s">
        <v>15</v>
      </c>
      <c r="H80" s="84"/>
      <c r="I80"/>
    </row>
    <row r="81" spans="1:10" ht="15" customHeight="1" outlineLevel="3" x14ac:dyDescent="0.25">
      <c r="A81" s="13"/>
      <c r="B81" s="33" t="s">
        <v>28</v>
      </c>
      <c r="C81" s="33" t="s">
        <v>29</v>
      </c>
      <c r="D81" s="33" t="s">
        <v>30</v>
      </c>
      <c r="E81" s="34" t="s">
        <v>31</v>
      </c>
      <c r="F81" s="34" t="s">
        <v>32</v>
      </c>
      <c r="G81" s="34" t="s">
        <v>33</v>
      </c>
      <c r="H81" s="34" t="s">
        <v>34</v>
      </c>
      <c r="I81"/>
    </row>
    <row r="82" spans="1:10" ht="22.5" outlineLevel="4" x14ac:dyDescent="0.25">
      <c r="A82" s="16"/>
      <c r="B82" s="3" t="s">
        <v>35</v>
      </c>
      <c r="C82" s="14" t="s">
        <v>36</v>
      </c>
      <c r="D82" s="15" t="s">
        <v>37</v>
      </c>
      <c r="E82" s="1" t="s">
        <v>38</v>
      </c>
      <c r="F82" s="2">
        <v>-57.72</v>
      </c>
      <c r="G82" s="36">
        <v>0</v>
      </c>
      <c r="H82" s="36">
        <f>F82*G82</f>
        <v>0</v>
      </c>
      <c r="I82"/>
    </row>
    <row r="83" spans="1:10" ht="33.75" outlineLevel="4" x14ac:dyDescent="0.25">
      <c r="A83" s="16"/>
      <c r="B83" s="3" t="s">
        <v>39</v>
      </c>
      <c r="C83" s="14" t="s">
        <v>40</v>
      </c>
      <c r="D83" s="15" t="s">
        <v>41</v>
      </c>
      <c r="E83" s="1" t="s">
        <v>38</v>
      </c>
      <c r="F83" s="2">
        <v>-57.72</v>
      </c>
      <c r="G83" s="36">
        <v>0</v>
      </c>
      <c r="H83" s="36">
        <f>F83*G83</f>
        <v>0</v>
      </c>
      <c r="I83"/>
    </row>
    <row r="84" spans="1:10" ht="33.75" outlineLevel="4" x14ac:dyDescent="0.25">
      <c r="A84" s="16"/>
      <c r="B84" s="3" t="s">
        <v>42</v>
      </c>
      <c r="C84" s="14" t="s">
        <v>43</v>
      </c>
      <c r="D84" s="15" t="s">
        <v>44</v>
      </c>
      <c r="E84" s="1" t="s">
        <v>38</v>
      </c>
      <c r="F84" s="2">
        <v>-38.22</v>
      </c>
      <c r="G84" s="36">
        <v>0</v>
      </c>
      <c r="H84" s="36">
        <f>F84*G84</f>
        <v>0</v>
      </c>
      <c r="I84"/>
    </row>
    <row r="85" spans="1:10" ht="33.75" outlineLevel="4" x14ac:dyDescent="0.25">
      <c r="A85" s="16"/>
      <c r="B85" s="3" t="s">
        <v>45</v>
      </c>
      <c r="C85" s="14" t="s">
        <v>46</v>
      </c>
      <c r="D85" s="15" t="s">
        <v>47</v>
      </c>
      <c r="E85" s="1" t="s">
        <v>38</v>
      </c>
      <c r="F85" s="2">
        <v>-38.22</v>
      </c>
      <c r="G85" s="36">
        <v>0</v>
      </c>
      <c r="H85" s="36">
        <f>F85*G85</f>
        <v>0</v>
      </c>
      <c r="I85"/>
    </row>
    <row r="86" spans="1:10" ht="22.5" outlineLevel="4" x14ac:dyDescent="0.25">
      <c r="A86" s="16"/>
      <c r="B86" s="3" t="s">
        <v>48</v>
      </c>
      <c r="C86" s="14" t="s">
        <v>49</v>
      </c>
      <c r="D86" s="15" t="s">
        <v>50</v>
      </c>
      <c r="E86" s="1" t="s">
        <v>51</v>
      </c>
      <c r="F86" s="2">
        <v>-78</v>
      </c>
      <c r="G86" s="36">
        <v>0</v>
      </c>
      <c r="H86" s="36">
        <f>F86*G86</f>
        <v>0</v>
      </c>
      <c r="I86"/>
    </row>
    <row r="87" spans="1:10" ht="20.100000000000001" customHeight="1" outlineLevel="1" x14ac:dyDescent="0.25">
      <c r="A87" s="85" t="s">
        <v>21</v>
      </c>
      <c r="B87" s="83"/>
      <c r="C87" s="83"/>
      <c r="D87" s="83"/>
      <c r="E87" s="11"/>
      <c r="F87" s="11"/>
      <c r="G87" s="12"/>
      <c r="H87" s="12">
        <f>SUM(H88,H131)</f>
        <v>0</v>
      </c>
      <c r="I87" s="62">
        <v>1</v>
      </c>
      <c r="J87" s="35">
        <f>SUM(H87)</f>
        <v>0</v>
      </c>
    </row>
    <row r="88" spans="1:10" ht="20.100000000000001" customHeight="1" outlineLevel="2" x14ac:dyDescent="0.25">
      <c r="A88" s="82" t="s">
        <v>19</v>
      </c>
      <c r="B88" s="83"/>
      <c r="C88" s="83"/>
      <c r="D88" s="83"/>
      <c r="E88" s="11"/>
      <c r="F88" s="11"/>
      <c r="G88" s="12"/>
      <c r="H88" s="12">
        <f>SUM(H91:H130)</f>
        <v>0</v>
      </c>
      <c r="I88" s="62">
        <v>2</v>
      </c>
      <c r="J88" s="35">
        <f>SUM(H88)</f>
        <v>0</v>
      </c>
    </row>
    <row r="89" spans="1:10" ht="15" customHeight="1" outlineLevel="3" x14ac:dyDescent="0.25">
      <c r="A89" s="4"/>
      <c r="B89" s="65"/>
      <c r="C89" s="65"/>
      <c r="D89" s="65"/>
      <c r="E89" s="66"/>
      <c r="F89" s="66"/>
      <c r="G89" s="84" t="s">
        <v>15</v>
      </c>
      <c r="H89" s="84"/>
      <c r="I89"/>
    </row>
    <row r="90" spans="1:10" ht="15" customHeight="1" outlineLevel="3" x14ac:dyDescent="0.25">
      <c r="A90" s="13"/>
      <c r="B90" s="33" t="s">
        <v>28</v>
      </c>
      <c r="C90" s="33" t="s">
        <v>29</v>
      </c>
      <c r="D90" s="33" t="s">
        <v>30</v>
      </c>
      <c r="E90" s="34" t="s">
        <v>31</v>
      </c>
      <c r="F90" s="34" t="s">
        <v>32</v>
      </c>
      <c r="G90" s="34" t="s">
        <v>33</v>
      </c>
      <c r="H90" s="34" t="s">
        <v>34</v>
      </c>
      <c r="I90"/>
    </row>
    <row r="91" spans="1:10" ht="22.5" outlineLevel="4" x14ac:dyDescent="0.25">
      <c r="A91" s="16"/>
      <c r="B91" s="3" t="s">
        <v>35</v>
      </c>
      <c r="C91" s="14" t="s">
        <v>52</v>
      </c>
      <c r="D91" s="15" t="s">
        <v>53</v>
      </c>
      <c r="E91" s="1" t="s">
        <v>54</v>
      </c>
      <c r="F91" s="2">
        <v>1</v>
      </c>
      <c r="G91" s="36">
        <v>0</v>
      </c>
      <c r="H91" s="36">
        <f t="shared" ref="H91:H130" si="2">F91*G91</f>
        <v>0</v>
      </c>
      <c r="I91"/>
    </row>
    <row r="92" spans="1:10" ht="22.5" outlineLevel="4" x14ac:dyDescent="0.25">
      <c r="A92" s="16"/>
      <c r="B92" s="3" t="s">
        <v>39</v>
      </c>
      <c r="C92" s="14" t="s">
        <v>55</v>
      </c>
      <c r="D92" s="15" t="s">
        <v>56</v>
      </c>
      <c r="E92" s="1" t="s">
        <v>38</v>
      </c>
      <c r="F92" s="2">
        <v>6</v>
      </c>
      <c r="G92" s="36">
        <v>0</v>
      </c>
      <c r="H92" s="36">
        <f t="shared" si="2"/>
        <v>0</v>
      </c>
      <c r="I92"/>
    </row>
    <row r="93" spans="1:10" ht="22.5" outlineLevel="4" x14ac:dyDescent="0.25">
      <c r="A93" s="16"/>
      <c r="B93" s="3" t="s">
        <v>42</v>
      </c>
      <c r="C93" s="14" t="s">
        <v>57</v>
      </c>
      <c r="D93" s="15" t="s">
        <v>58</v>
      </c>
      <c r="E93" s="1" t="s">
        <v>38</v>
      </c>
      <c r="F93" s="2">
        <v>25</v>
      </c>
      <c r="G93" s="36">
        <v>0</v>
      </c>
      <c r="H93" s="36">
        <f t="shared" si="2"/>
        <v>0</v>
      </c>
      <c r="I93"/>
    </row>
    <row r="94" spans="1:10" ht="22.5" outlineLevel="4" x14ac:dyDescent="0.25">
      <c r="A94" s="16"/>
      <c r="B94" s="3" t="s">
        <v>45</v>
      </c>
      <c r="C94" s="14" t="s">
        <v>61</v>
      </c>
      <c r="D94" s="15" t="s">
        <v>62</v>
      </c>
      <c r="E94" s="1" t="s">
        <v>38</v>
      </c>
      <c r="F94" s="2">
        <v>1588</v>
      </c>
      <c r="G94" s="36">
        <v>0</v>
      </c>
      <c r="H94" s="36">
        <f t="shared" si="2"/>
        <v>0</v>
      </c>
      <c r="I94"/>
    </row>
    <row r="95" spans="1:10" outlineLevel="4" x14ac:dyDescent="0.25">
      <c r="A95" s="16"/>
      <c r="B95" s="3" t="s">
        <v>48</v>
      </c>
      <c r="C95" s="14" t="s">
        <v>64</v>
      </c>
      <c r="D95" s="15" t="s">
        <v>65</v>
      </c>
      <c r="E95" s="1" t="s">
        <v>51</v>
      </c>
      <c r="F95" s="2">
        <v>360</v>
      </c>
      <c r="G95" s="36">
        <v>0</v>
      </c>
      <c r="H95" s="36">
        <f t="shared" si="2"/>
        <v>0</v>
      </c>
      <c r="I95"/>
    </row>
    <row r="96" spans="1:10" ht="22.5" outlineLevel="4" x14ac:dyDescent="0.25">
      <c r="A96" s="16"/>
      <c r="B96" s="3" t="s">
        <v>63</v>
      </c>
      <c r="C96" s="14" t="s">
        <v>67</v>
      </c>
      <c r="D96" s="15" t="s">
        <v>68</v>
      </c>
      <c r="E96" s="1" t="s">
        <v>69</v>
      </c>
      <c r="F96" s="2">
        <v>397</v>
      </c>
      <c r="G96" s="36">
        <v>0</v>
      </c>
      <c r="H96" s="36">
        <f t="shared" si="2"/>
        <v>0</v>
      </c>
      <c r="I96"/>
    </row>
    <row r="97" spans="1:9" ht="22.5" outlineLevel="4" x14ac:dyDescent="0.25">
      <c r="A97" s="16"/>
      <c r="B97" s="3" t="s">
        <v>66</v>
      </c>
      <c r="C97" s="14" t="s">
        <v>71</v>
      </c>
      <c r="D97" s="15" t="s">
        <v>72</v>
      </c>
      <c r="E97" s="1" t="s">
        <v>73</v>
      </c>
      <c r="F97" s="2">
        <v>714.6</v>
      </c>
      <c r="G97" s="36">
        <v>0</v>
      </c>
      <c r="H97" s="36">
        <f t="shared" si="2"/>
        <v>0</v>
      </c>
      <c r="I97"/>
    </row>
    <row r="98" spans="1:9" outlineLevel="4" x14ac:dyDescent="0.25">
      <c r="A98" s="16"/>
      <c r="B98" s="3" t="s">
        <v>70</v>
      </c>
      <c r="C98" s="14" t="s">
        <v>75</v>
      </c>
      <c r="D98" s="15" t="s">
        <v>76</v>
      </c>
      <c r="E98" s="1" t="s">
        <v>73</v>
      </c>
      <c r="F98" s="2">
        <v>714.6</v>
      </c>
      <c r="G98" s="36">
        <v>0</v>
      </c>
      <c r="H98" s="36">
        <f t="shared" si="2"/>
        <v>0</v>
      </c>
      <c r="I98"/>
    </row>
    <row r="99" spans="1:9" ht="22.5" outlineLevel="4" x14ac:dyDescent="0.25">
      <c r="A99" s="16"/>
      <c r="B99" s="3" t="s">
        <v>74</v>
      </c>
      <c r="C99" s="14" t="s">
        <v>78</v>
      </c>
      <c r="D99" s="15" t="s">
        <v>79</v>
      </c>
      <c r="E99" s="1" t="s">
        <v>38</v>
      </c>
      <c r="F99" s="2">
        <v>1588</v>
      </c>
      <c r="G99" s="36">
        <v>0</v>
      </c>
      <c r="H99" s="36">
        <f t="shared" si="2"/>
        <v>0</v>
      </c>
      <c r="I99"/>
    </row>
    <row r="100" spans="1:9" ht="22.5" outlineLevel="4" x14ac:dyDescent="0.25">
      <c r="A100" s="16"/>
      <c r="B100" s="3" t="s">
        <v>77</v>
      </c>
      <c r="C100" s="14" t="s">
        <v>81</v>
      </c>
      <c r="D100" s="15" t="s">
        <v>82</v>
      </c>
      <c r="E100" s="1" t="s">
        <v>38</v>
      </c>
      <c r="F100" s="2">
        <v>1588</v>
      </c>
      <c r="G100" s="36">
        <v>0</v>
      </c>
      <c r="H100" s="36">
        <f t="shared" si="2"/>
        <v>0</v>
      </c>
      <c r="I100"/>
    </row>
    <row r="101" spans="1:9" ht="22.5" outlineLevel="4" x14ac:dyDescent="0.25">
      <c r="A101" s="16"/>
      <c r="B101" s="3" t="s">
        <v>80</v>
      </c>
      <c r="C101" s="14" t="s">
        <v>84</v>
      </c>
      <c r="D101" s="15" t="s">
        <v>85</v>
      </c>
      <c r="E101" s="1" t="s">
        <v>38</v>
      </c>
      <c r="F101" s="2">
        <v>1588</v>
      </c>
      <c r="G101" s="36">
        <v>0</v>
      </c>
      <c r="H101" s="36">
        <f t="shared" si="2"/>
        <v>0</v>
      </c>
      <c r="I101"/>
    </row>
    <row r="102" spans="1:9" ht="22.5" outlineLevel="4" x14ac:dyDescent="0.25">
      <c r="A102" s="16"/>
      <c r="B102" s="3" t="s">
        <v>83</v>
      </c>
      <c r="C102" s="14" t="s">
        <v>87</v>
      </c>
      <c r="D102" s="15" t="s">
        <v>88</v>
      </c>
      <c r="E102" s="1" t="s">
        <v>38</v>
      </c>
      <c r="F102" s="2">
        <v>1588</v>
      </c>
      <c r="G102" s="36">
        <v>0</v>
      </c>
      <c r="H102" s="36">
        <f t="shared" si="2"/>
        <v>0</v>
      </c>
      <c r="I102"/>
    </row>
    <row r="103" spans="1:9" ht="22.5" outlineLevel="4" x14ac:dyDescent="0.25">
      <c r="A103" s="16"/>
      <c r="B103" s="3" t="s">
        <v>86</v>
      </c>
      <c r="C103" s="14" t="s">
        <v>90</v>
      </c>
      <c r="D103" s="15" t="s">
        <v>91</v>
      </c>
      <c r="E103" s="1" t="s">
        <v>38</v>
      </c>
      <c r="F103" s="2">
        <v>1588</v>
      </c>
      <c r="G103" s="36">
        <v>0</v>
      </c>
      <c r="H103" s="36">
        <f t="shared" si="2"/>
        <v>0</v>
      </c>
      <c r="I103"/>
    </row>
    <row r="104" spans="1:9" ht="22.5" outlineLevel="4" x14ac:dyDescent="0.25">
      <c r="A104" s="16"/>
      <c r="B104" s="3" t="s">
        <v>89</v>
      </c>
      <c r="C104" s="14" t="s">
        <v>93</v>
      </c>
      <c r="D104" s="15" t="s">
        <v>94</v>
      </c>
      <c r="E104" s="1" t="s">
        <v>38</v>
      </c>
      <c r="F104" s="2">
        <v>1588</v>
      </c>
      <c r="G104" s="36">
        <v>0</v>
      </c>
      <c r="H104" s="36">
        <f t="shared" si="2"/>
        <v>0</v>
      </c>
      <c r="I104"/>
    </row>
    <row r="105" spans="1:9" ht="22.5" outlineLevel="4" x14ac:dyDescent="0.25">
      <c r="A105" s="16"/>
      <c r="B105" s="3" t="s">
        <v>92</v>
      </c>
      <c r="C105" s="14" t="s">
        <v>96</v>
      </c>
      <c r="D105" s="15" t="s">
        <v>97</v>
      </c>
      <c r="E105" s="1" t="s">
        <v>38</v>
      </c>
      <c r="F105" s="2">
        <v>1588</v>
      </c>
      <c r="G105" s="36">
        <v>0</v>
      </c>
      <c r="H105" s="36">
        <f t="shared" si="2"/>
        <v>0</v>
      </c>
      <c r="I105"/>
    </row>
    <row r="106" spans="1:9" ht="22.5" outlineLevel="4" x14ac:dyDescent="0.25">
      <c r="A106" s="16"/>
      <c r="B106" s="3" t="s">
        <v>95</v>
      </c>
      <c r="C106" s="14" t="s">
        <v>99</v>
      </c>
      <c r="D106" s="15" t="s">
        <v>100</v>
      </c>
      <c r="E106" s="1" t="s">
        <v>38</v>
      </c>
      <c r="F106" s="2">
        <v>1588</v>
      </c>
      <c r="G106" s="36">
        <v>0</v>
      </c>
      <c r="H106" s="36">
        <f t="shared" si="2"/>
        <v>0</v>
      </c>
      <c r="I106"/>
    </row>
    <row r="107" spans="1:9" outlineLevel="4" x14ac:dyDescent="0.25">
      <c r="A107" s="16"/>
      <c r="B107" s="3" t="s">
        <v>98</v>
      </c>
      <c r="C107" s="14" t="s">
        <v>102</v>
      </c>
      <c r="D107" s="15" t="s">
        <v>103</v>
      </c>
      <c r="E107" s="1" t="s">
        <v>38</v>
      </c>
      <c r="F107" s="2">
        <v>4</v>
      </c>
      <c r="G107" s="36">
        <v>0</v>
      </c>
      <c r="H107" s="36">
        <f t="shared" si="2"/>
        <v>0</v>
      </c>
      <c r="I107"/>
    </row>
    <row r="108" spans="1:9" outlineLevel="4" x14ac:dyDescent="0.25">
      <c r="A108" s="16"/>
      <c r="B108" s="3" t="s">
        <v>101</v>
      </c>
      <c r="C108" s="14" t="s">
        <v>108</v>
      </c>
      <c r="D108" s="15" t="s">
        <v>166</v>
      </c>
      <c r="E108" s="1" t="s">
        <v>38</v>
      </c>
      <c r="F108" s="2">
        <v>31</v>
      </c>
      <c r="G108" s="36">
        <v>0</v>
      </c>
      <c r="H108" s="36">
        <f t="shared" si="2"/>
        <v>0</v>
      </c>
      <c r="I108"/>
    </row>
    <row r="109" spans="1:9" ht="22.5" outlineLevel="4" x14ac:dyDescent="0.25">
      <c r="A109" s="16"/>
      <c r="B109" s="3" t="s">
        <v>104</v>
      </c>
      <c r="C109" s="14" t="s">
        <v>111</v>
      </c>
      <c r="D109" s="15" t="s">
        <v>112</v>
      </c>
      <c r="E109" s="1" t="s">
        <v>113</v>
      </c>
      <c r="F109" s="2">
        <v>4</v>
      </c>
      <c r="G109" s="36">
        <v>0</v>
      </c>
      <c r="H109" s="36">
        <f t="shared" si="2"/>
        <v>0</v>
      </c>
      <c r="I109"/>
    </row>
    <row r="110" spans="1:9" ht="22.5" outlineLevel="4" x14ac:dyDescent="0.25">
      <c r="A110" s="16"/>
      <c r="B110" s="3" t="s">
        <v>107</v>
      </c>
      <c r="C110" s="14" t="s">
        <v>115</v>
      </c>
      <c r="D110" s="15" t="s">
        <v>116</v>
      </c>
      <c r="E110" s="1" t="s">
        <v>113</v>
      </c>
      <c r="F110" s="2">
        <v>13</v>
      </c>
      <c r="G110" s="36">
        <v>0</v>
      </c>
      <c r="H110" s="36">
        <f t="shared" si="2"/>
        <v>0</v>
      </c>
      <c r="I110"/>
    </row>
    <row r="111" spans="1:9" ht="33.75" outlineLevel="4" x14ac:dyDescent="0.25">
      <c r="A111" s="16"/>
      <c r="B111" s="3" t="s">
        <v>110</v>
      </c>
      <c r="C111" s="14" t="s">
        <v>118</v>
      </c>
      <c r="D111" s="15" t="s">
        <v>119</v>
      </c>
      <c r="E111" s="1" t="s">
        <v>113</v>
      </c>
      <c r="F111" s="2">
        <v>30</v>
      </c>
      <c r="G111" s="36">
        <v>0</v>
      </c>
      <c r="H111" s="36">
        <f t="shared" si="2"/>
        <v>0</v>
      </c>
      <c r="I111"/>
    </row>
    <row r="112" spans="1:9" ht="22.5" outlineLevel="4" x14ac:dyDescent="0.25">
      <c r="A112" s="16"/>
      <c r="B112" s="3" t="s">
        <v>114</v>
      </c>
      <c r="C112" s="14" t="s">
        <v>121</v>
      </c>
      <c r="D112" s="15" t="s">
        <v>122</v>
      </c>
      <c r="E112" s="1" t="s">
        <v>51</v>
      </c>
      <c r="F112" s="2">
        <v>515</v>
      </c>
      <c r="G112" s="36">
        <v>0</v>
      </c>
      <c r="H112" s="36">
        <f t="shared" si="2"/>
        <v>0</v>
      </c>
      <c r="I112"/>
    </row>
    <row r="113" spans="1:9" ht="33.75" outlineLevel="4" x14ac:dyDescent="0.25">
      <c r="A113" s="16"/>
      <c r="B113" s="3" t="s">
        <v>117</v>
      </c>
      <c r="C113" s="14" t="s">
        <v>167</v>
      </c>
      <c r="D113" s="15" t="s">
        <v>168</v>
      </c>
      <c r="E113" s="1" t="s">
        <v>51</v>
      </c>
      <c r="F113" s="2">
        <v>10</v>
      </c>
      <c r="G113" s="36">
        <v>0</v>
      </c>
      <c r="H113" s="36">
        <f t="shared" si="2"/>
        <v>0</v>
      </c>
      <c r="I113"/>
    </row>
    <row r="114" spans="1:9" ht="22.5" outlineLevel="4" x14ac:dyDescent="0.25">
      <c r="A114" s="16"/>
      <c r="B114" s="3" t="s">
        <v>120</v>
      </c>
      <c r="C114" s="14" t="s">
        <v>124</v>
      </c>
      <c r="D114" s="15" t="s">
        <v>125</v>
      </c>
      <c r="E114" s="1" t="s">
        <v>51</v>
      </c>
      <c r="F114" s="2">
        <v>13</v>
      </c>
      <c r="G114" s="36">
        <v>0</v>
      </c>
      <c r="H114" s="36">
        <f t="shared" si="2"/>
        <v>0</v>
      </c>
      <c r="I114"/>
    </row>
    <row r="115" spans="1:9" ht="22.5" outlineLevel="4" x14ac:dyDescent="0.25">
      <c r="A115" s="16"/>
      <c r="B115" s="3" t="s">
        <v>123</v>
      </c>
      <c r="C115" s="14" t="s">
        <v>127</v>
      </c>
      <c r="D115" s="15" t="s">
        <v>128</v>
      </c>
      <c r="E115" s="1" t="s">
        <v>51</v>
      </c>
      <c r="F115" s="2">
        <v>13</v>
      </c>
      <c r="G115" s="36">
        <v>0</v>
      </c>
      <c r="H115" s="36">
        <f t="shared" si="2"/>
        <v>0</v>
      </c>
      <c r="I115"/>
    </row>
    <row r="116" spans="1:9" outlineLevel="4" x14ac:dyDescent="0.25">
      <c r="A116" s="16"/>
      <c r="B116" s="3" t="s">
        <v>126</v>
      </c>
      <c r="C116" s="14" t="s">
        <v>130</v>
      </c>
      <c r="D116" s="15" t="s">
        <v>131</v>
      </c>
      <c r="E116" s="1" t="s">
        <v>51</v>
      </c>
      <c r="F116" s="2">
        <v>13</v>
      </c>
      <c r="G116" s="36">
        <v>0</v>
      </c>
      <c r="H116" s="36">
        <f t="shared" si="2"/>
        <v>0</v>
      </c>
      <c r="I116"/>
    </row>
    <row r="117" spans="1:9" ht="22.5" outlineLevel="4" x14ac:dyDescent="0.25">
      <c r="A117" s="16"/>
      <c r="B117" s="3" t="s">
        <v>129</v>
      </c>
      <c r="C117" s="14" t="s">
        <v>169</v>
      </c>
      <c r="D117" s="15" t="s">
        <v>170</v>
      </c>
      <c r="E117" s="1" t="s">
        <v>51</v>
      </c>
      <c r="F117" s="2">
        <v>14</v>
      </c>
      <c r="G117" s="36">
        <v>0</v>
      </c>
      <c r="H117" s="36">
        <f t="shared" si="2"/>
        <v>0</v>
      </c>
      <c r="I117"/>
    </row>
    <row r="118" spans="1:9" ht="22.5" outlineLevel="4" x14ac:dyDescent="0.25">
      <c r="A118" s="16"/>
      <c r="B118" s="3" t="s">
        <v>132</v>
      </c>
      <c r="C118" s="14" t="s">
        <v>133</v>
      </c>
      <c r="D118" s="15" t="s">
        <v>171</v>
      </c>
      <c r="E118" s="1" t="s">
        <v>38</v>
      </c>
      <c r="F118" s="2">
        <v>31</v>
      </c>
      <c r="G118" s="36">
        <v>0</v>
      </c>
      <c r="H118" s="36">
        <f t="shared" si="2"/>
        <v>0</v>
      </c>
      <c r="I118"/>
    </row>
    <row r="119" spans="1:9" ht="33.75" outlineLevel="4" x14ac:dyDescent="0.25">
      <c r="A119" s="16"/>
      <c r="B119" s="3" t="s">
        <v>135</v>
      </c>
      <c r="C119" s="14" t="s">
        <v>139</v>
      </c>
      <c r="D119" s="15" t="s">
        <v>140</v>
      </c>
      <c r="E119" s="1" t="s">
        <v>141</v>
      </c>
      <c r="F119" s="2">
        <v>90</v>
      </c>
      <c r="G119" s="36">
        <v>0</v>
      </c>
      <c r="H119" s="36">
        <f t="shared" si="2"/>
        <v>0</v>
      </c>
      <c r="I119"/>
    </row>
    <row r="120" spans="1:9" outlineLevel="4" x14ac:dyDescent="0.25">
      <c r="A120" s="16"/>
      <c r="B120" s="3" t="s">
        <v>138</v>
      </c>
      <c r="C120" s="14" t="s">
        <v>143</v>
      </c>
      <c r="D120" s="15" t="s">
        <v>144</v>
      </c>
      <c r="E120" s="1" t="s">
        <v>141</v>
      </c>
      <c r="F120" s="2">
        <v>90</v>
      </c>
      <c r="G120" s="36">
        <v>0</v>
      </c>
      <c r="H120" s="36">
        <f t="shared" si="2"/>
        <v>0</v>
      </c>
      <c r="I120"/>
    </row>
    <row r="121" spans="1:9" ht="22.5" outlineLevel="4" x14ac:dyDescent="0.25">
      <c r="A121" s="16"/>
      <c r="B121" s="3" t="s">
        <v>142</v>
      </c>
      <c r="C121" s="14" t="s">
        <v>146</v>
      </c>
      <c r="D121" s="15" t="s">
        <v>147</v>
      </c>
      <c r="E121" s="1" t="s">
        <v>141</v>
      </c>
      <c r="F121" s="2">
        <v>2160</v>
      </c>
      <c r="G121" s="36">
        <v>0</v>
      </c>
      <c r="H121" s="36">
        <f t="shared" si="2"/>
        <v>0</v>
      </c>
      <c r="I121"/>
    </row>
    <row r="122" spans="1:9" outlineLevel="4" x14ac:dyDescent="0.25">
      <c r="A122" s="16"/>
      <c r="B122" s="3" t="s">
        <v>145</v>
      </c>
      <c r="C122" s="14" t="s">
        <v>149</v>
      </c>
      <c r="D122" s="15" t="s">
        <v>150</v>
      </c>
      <c r="E122" s="1" t="s">
        <v>141</v>
      </c>
      <c r="F122" s="2">
        <v>1264.1053999999999</v>
      </c>
      <c r="G122" s="36">
        <v>0</v>
      </c>
      <c r="H122" s="36">
        <f t="shared" si="2"/>
        <v>0</v>
      </c>
      <c r="I122"/>
    </row>
    <row r="123" spans="1:9" outlineLevel="4" x14ac:dyDescent="0.25">
      <c r="A123" s="16"/>
      <c r="B123" s="3" t="s">
        <v>148</v>
      </c>
      <c r="C123" s="14" t="s">
        <v>152</v>
      </c>
      <c r="D123" s="15" t="s">
        <v>153</v>
      </c>
      <c r="E123" s="1" t="s">
        <v>113</v>
      </c>
      <c r="F123" s="2">
        <v>365</v>
      </c>
      <c r="G123" s="36">
        <v>0</v>
      </c>
      <c r="H123" s="36">
        <f t="shared" si="2"/>
        <v>0</v>
      </c>
      <c r="I123"/>
    </row>
    <row r="124" spans="1:9" outlineLevel="4" x14ac:dyDescent="0.25">
      <c r="A124" s="16"/>
      <c r="B124" s="3" t="s">
        <v>151</v>
      </c>
      <c r="C124" s="14" t="s">
        <v>155</v>
      </c>
      <c r="D124" s="15" t="s">
        <v>156</v>
      </c>
      <c r="E124" s="1" t="s">
        <v>113</v>
      </c>
      <c r="F124" s="2">
        <v>129</v>
      </c>
      <c r="G124" s="36">
        <v>0</v>
      </c>
      <c r="H124" s="36">
        <f t="shared" si="2"/>
        <v>0</v>
      </c>
      <c r="I124"/>
    </row>
    <row r="125" spans="1:9" outlineLevel="4" x14ac:dyDescent="0.25">
      <c r="A125" s="16"/>
      <c r="B125" s="3" t="s">
        <v>154</v>
      </c>
      <c r="C125" s="14" t="s">
        <v>158</v>
      </c>
      <c r="D125" s="15" t="s">
        <v>159</v>
      </c>
      <c r="E125" s="1" t="s">
        <v>113</v>
      </c>
      <c r="F125" s="2">
        <v>42</v>
      </c>
      <c r="G125" s="36">
        <v>0</v>
      </c>
      <c r="H125" s="36">
        <f t="shared" si="2"/>
        <v>0</v>
      </c>
      <c r="I125"/>
    </row>
    <row r="126" spans="1:9" outlineLevel="4" x14ac:dyDescent="0.25">
      <c r="A126" s="16"/>
      <c r="B126" s="3" t="s">
        <v>157</v>
      </c>
      <c r="C126" s="14" t="s">
        <v>172</v>
      </c>
      <c r="D126" s="15" t="s">
        <v>173</v>
      </c>
      <c r="E126" s="1" t="s">
        <v>113</v>
      </c>
      <c r="F126" s="2">
        <v>20</v>
      </c>
      <c r="G126" s="36">
        <v>0</v>
      </c>
      <c r="H126" s="36">
        <f t="shared" si="2"/>
        <v>0</v>
      </c>
      <c r="I126"/>
    </row>
    <row r="127" spans="1:9" ht="22.5" outlineLevel="4" x14ac:dyDescent="0.25">
      <c r="A127" s="16"/>
      <c r="B127" s="3" t="s">
        <v>160</v>
      </c>
      <c r="C127" s="14" t="s">
        <v>161</v>
      </c>
      <c r="D127" s="15" t="s">
        <v>162</v>
      </c>
      <c r="E127" s="1" t="s">
        <v>54</v>
      </c>
      <c r="F127" s="2">
        <v>1</v>
      </c>
      <c r="G127" s="36">
        <v>0</v>
      </c>
      <c r="H127" s="36">
        <f t="shared" si="2"/>
        <v>0</v>
      </c>
      <c r="I127"/>
    </row>
    <row r="128" spans="1:9" outlineLevel="4" x14ac:dyDescent="0.25">
      <c r="A128" s="16"/>
      <c r="B128" s="3" t="s">
        <v>163</v>
      </c>
      <c r="C128" s="14" t="s">
        <v>164</v>
      </c>
      <c r="D128" s="15" t="s">
        <v>165</v>
      </c>
      <c r="E128" s="1" t="s">
        <v>54</v>
      </c>
      <c r="F128" s="2">
        <v>1</v>
      </c>
      <c r="G128" s="36">
        <v>0</v>
      </c>
      <c r="H128" s="36">
        <f t="shared" si="2"/>
        <v>0</v>
      </c>
      <c r="I128"/>
    </row>
    <row r="129" spans="1:10" ht="22.5" outlineLevel="4" x14ac:dyDescent="0.25">
      <c r="A129" s="16"/>
      <c r="B129" s="3" t="s">
        <v>174</v>
      </c>
      <c r="C129" s="14" t="s">
        <v>175</v>
      </c>
      <c r="D129" s="15" t="s">
        <v>176</v>
      </c>
      <c r="E129" s="1" t="s">
        <v>113</v>
      </c>
      <c r="F129" s="2">
        <v>3</v>
      </c>
      <c r="G129" s="36">
        <v>0</v>
      </c>
      <c r="H129" s="36">
        <f t="shared" si="2"/>
        <v>0</v>
      </c>
      <c r="I129"/>
    </row>
    <row r="130" spans="1:10" ht="22.5" outlineLevel="4" x14ac:dyDescent="0.25">
      <c r="A130" s="16"/>
      <c r="B130" s="3" t="s">
        <v>177</v>
      </c>
      <c r="C130" s="14" t="s">
        <v>178</v>
      </c>
      <c r="D130" s="15" t="s">
        <v>179</v>
      </c>
      <c r="E130" s="1" t="s">
        <v>51</v>
      </c>
      <c r="F130" s="2">
        <v>6</v>
      </c>
      <c r="G130" s="36">
        <v>0</v>
      </c>
      <c r="H130" s="36">
        <f t="shared" si="2"/>
        <v>0</v>
      </c>
      <c r="I130"/>
    </row>
    <row r="131" spans="1:10" ht="20.100000000000001" customHeight="1" outlineLevel="2" x14ac:dyDescent="0.25">
      <c r="A131" s="82" t="s">
        <v>18</v>
      </c>
      <c r="B131" s="83"/>
      <c r="C131" s="83"/>
      <c r="D131" s="83"/>
      <c r="E131" s="11"/>
      <c r="F131" s="11"/>
      <c r="G131" s="12"/>
      <c r="H131" s="12">
        <f>SUM(H134:H138)</f>
        <v>0</v>
      </c>
      <c r="I131" s="62">
        <v>2</v>
      </c>
      <c r="J131" s="35">
        <f>SUM(H131)</f>
        <v>0</v>
      </c>
    </row>
    <row r="132" spans="1:10" ht="15" customHeight="1" outlineLevel="3" x14ac:dyDescent="0.25">
      <c r="A132" s="4"/>
      <c r="B132" s="65"/>
      <c r="C132" s="65"/>
      <c r="D132" s="65"/>
      <c r="E132" s="66"/>
      <c r="F132" s="66"/>
      <c r="G132" s="84" t="s">
        <v>15</v>
      </c>
      <c r="H132" s="84"/>
      <c r="I132"/>
    </row>
    <row r="133" spans="1:10" ht="15" customHeight="1" outlineLevel="3" x14ac:dyDescent="0.25">
      <c r="A133" s="13"/>
      <c r="B133" s="33" t="s">
        <v>28</v>
      </c>
      <c r="C133" s="33" t="s">
        <v>29</v>
      </c>
      <c r="D133" s="33" t="s">
        <v>30</v>
      </c>
      <c r="E133" s="34" t="s">
        <v>31</v>
      </c>
      <c r="F133" s="34" t="s">
        <v>32</v>
      </c>
      <c r="G133" s="34" t="s">
        <v>33</v>
      </c>
      <c r="H133" s="34" t="s">
        <v>34</v>
      </c>
      <c r="I133"/>
    </row>
    <row r="134" spans="1:10" ht="22.5" outlineLevel="4" x14ac:dyDescent="0.25">
      <c r="A134" s="16"/>
      <c r="B134" s="3" t="s">
        <v>35</v>
      </c>
      <c r="C134" s="14" t="s">
        <v>36</v>
      </c>
      <c r="D134" s="15" t="s">
        <v>37</v>
      </c>
      <c r="E134" s="1" t="s">
        <v>38</v>
      </c>
      <c r="F134" s="2">
        <v>-444</v>
      </c>
      <c r="G134" s="36">
        <v>0</v>
      </c>
      <c r="H134" s="36">
        <f>F134*G134</f>
        <v>0</v>
      </c>
      <c r="I134"/>
    </row>
    <row r="135" spans="1:10" ht="33.75" outlineLevel="4" x14ac:dyDescent="0.25">
      <c r="A135" s="16"/>
      <c r="B135" s="3" t="s">
        <v>39</v>
      </c>
      <c r="C135" s="14" t="s">
        <v>40</v>
      </c>
      <c r="D135" s="15" t="s">
        <v>41</v>
      </c>
      <c r="E135" s="1" t="s">
        <v>38</v>
      </c>
      <c r="F135" s="2">
        <v>-444</v>
      </c>
      <c r="G135" s="36">
        <v>0</v>
      </c>
      <c r="H135" s="36">
        <f>F135*G135</f>
        <v>0</v>
      </c>
      <c r="I135"/>
    </row>
    <row r="136" spans="1:10" ht="33.75" outlineLevel="4" x14ac:dyDescent="0.25">
      <c r="A136" s="16"/>
      <c r="B136" s="3" t="s">
        <v>42</v>
      </c>
      <c r="C136" s="14" t="s">
        <v>43</v>
      </c>
      <c r="D136" s="15" t="s">
        <v>44</v>
      </c>
      <c r="E136" s="1" t="s">
        <v>38</v>
      </c>
      <c r="F136" s="2">
        <v>-294</v>
      </c>
      <c r="G136" s="36">
        <v>0</v>
      </c>
      <c r="H136" s="36">
        <f>F136*G136</f>
        <v>0</v>
      </c>
      <c r="I136"/>
    </row>
    <row r="137" spans="1:10" ht="33.75" outlineLevel="4" x14ac:dyDescent="0.25">
      <c r="A137" s="16"/>
      <c r="B137" s="3" t="s">
        <v>45</v>
      </c>
      <c r="C137" s="14" t="s">
        <v>46</v>
      </c>
      <c r="D137" s="15" t="s">
        <v>47</v>
      </c>
      <c r="E137" s="1" t="s">
        <v>38</v>
      </c>
      <c r="F137" s="2">
        <v>-294</v>
      </c>
      <c r="G137" s="36">
        <v>0</v>
      </c>
      <c r="H137" s="36">
        <f>F137*G137</f>
        <v>0</v>
      </c>
      <c r="I137"/>
    </row>
    <row r="138" spans="1:10" ht="22.5" outlineLevel="4" x14ac:dyDescent="0.25">
      <c r="A138" s="16"/>
      <c r="B138" s="3" t="s">
        <v>48</v>
      </c>
      <c r="C138" s="14" t="s">
        <v>49</v>
      </c>
      <c r="D138" s="15" t="s">
        <v>50</v>
      </c>
      <c r="E138" s="1" t="s">
        <v>51</v>
      </c>
      <c r="F138" s="2">
        <v>-600</v>
      </c>
      <c r="G138" s="36">
        <v>0</v>
      </c>
      <c r="H138" s="36">
        <f>F138*G138</f>
        <v>0</v>
      </c>
      <c r="I138"/>
    </row>
    <row r="139" spans="1:10" ht="20.100000000000001" customHeight="1" outlineLevel="1" x14ac:dyDescent="0.25">
      <c r="A139" s="85" t="s">
        <v>22</v>
      </c>
      <c r="B139" s="83"/>
      <c r="C139" s="83"/>
      <c r="D139" s="83"/>
      <c r="E139" s="11"/>
      <c r="F139" s="11"/>
      <c r="G139" s="12"/>
      <c r="H139" s="12">
        <f>SUM(H140,H182)</f>
        <v>0</v>
      </c>
      <c r="I139" s="62">
        <v>1</v>
      </c>
      <c r="J139" s="35">
        <f>SUM(H139)</f>
        <v>0</v>
      </c>
    </row>
    <row r="140" spans="1:10" ht="20.100000000000001" customHeight="1" outlineLevel="2" x14ac:dyDescent="0.25">
      <c r="A140" s="82" t="s">
        <v>19</v>
      </c>
      <c r="B140" s="83"/>
      <c r="C140" s="83"/>
      <c r="D140" s="83"/>
      <c r="E140" s="11"/>
      <c r="F140" s="11"/>
      <c r="G140" s="12"/>
      <c r="H140" s="12">
        <f>SUM(H143:H181)</f>
        <v>0</v>
      </c>
      <c r="I140" s="62">
        <v>2</v>
      </c>
      <c r="J140" s="35">
        <f>SUM(H140)</f>
        <v>0</v>
      </c>
    </row>
    <row r="141" spans="1:10" ht="15" customHeight="1" outlineLevel="3" x14ac:dyDescent="0.25">
      <c r="A141" s="4"/>
      <c r="B141" s="65"/>
      <c r="C141" s="65"/>
      <c r="D141" s="65"/>
      <c r="E141" s="66"/>
      <c r="F141" s="66"/>
      <c r="G141" s="84" t="s">
        <v>15</v>
      </c>
      <c r="H141" s="84"/>
      <c r="I141"/>
    </row>
    <row r="142" spans="1:10" ht="15" customHeight="1" outlineLevel="3" x14ac:dyDescent="0.25">
      <c r="A142" s="13"/>
      <c r="B142" s="33" t="s">
        <v>28</v>
      </c>
      <c r="C142" s="33" t="s">
        <v>29</v>
      </c>
      <c r="D142" s="33" t="s">
        <v>30</v>
      </c>
      <c r="E142" s="34" t="s">
        <v>31</v>
      </c>
      <c r="F142" s="34" t="s">
        <v>32</v>
      </c>
      <c r="G142" s="34" t="s">
        <v>33</v>
      </c>
      <c r="H142" s="34" t="s">
        <v>34</v>
      </c>
      <c r="I142"/>
    </row>
    <row r="143" spans="1:10" ht="22.5" outlineLevel="4" x14ac:dyDescent="0.25">
      <c r="A143" s="16"/>
      <c r="B143" s="3" t="s">
        <v>35</v>
      </c>
      <c r="C143" s="14" t="s">
        <v>52</v>
      </c>
      <c r="D143" s="15" t="s">
        <v>53</v>
      </c>
      <c r="E143" s="1" t="s">
        <v>54</v>
      </c>
      <c r="F143" s="2">
        <v>1</v>
      </c>
      <c r="G143" s="36">
        <v>0</v>
      </c>
      <c r="H143" s="36">
        <f t="shared" ref="H143:H181" si="3">F143*G143</f>
        <v>0</v>
      </c>
      <c r="I143"/>
    </row>
    <row r="144" spans="1:10" ht="22.5" outlineLevel="4" x14ac:dyDescent="0.25">
      <c r="A144" s="16"/>
      <c r="B144" s="3" t="s">
        <v>39</v>
      </c>
      <c r="C144" s="14" t="s">
        <v>57</v>
      </c>
      <c r="D144" s="15" t="s">
        <v>58</v>
      </c>
      <c r="E144" s="1" t="s">
        <v>38</v>
      </c>
      <c r="F144" s="2">
        <v>39</v>
      </c>
      <c r="G144" s="36">
        <v>0</v>
      </c>
      <c r="H144" s="36">
        <f t="shared" si="3"/>
        <v>0</v>
      </c>
      <c r="I144"/>
    </row>
    <row r="145" spans="1:9" ht="22.5" outlineLevel="4" x14ac:dyDescent="0.25">
      <c r="A145" s="16"/>
      <c r="B145" s="3" t="s">
        <v>42</v>
      </c>
      <c r="C145" s="14" t="s">
        <v>61</v>
      </c>
      <c r="D145" s="15" t="s">
        <v>62</v>
      </c>
      <c r="E145" s="1" t="s">
        <v>38</v>
      </c>
      <c r="F145" s="2">
        <v>2116</v>
      </c>
      <c r="G145" s="36">
        <v>0</v>
      </c>
      <c r="H145" s="36">
        <f t="shared" si="3"/>
        <v>0</v>
      </c>
      <c r="I145"/>
    </row>
    <row r="146" spans="1:9" outlineLevel="4" x14ac:dyDescent="0.25">
      <c r="A146" s="16"/>
      <c r="B146" s="3" t="s">
        <v>45</v>
      </c>
      <c r="C146" s="14" t="s">
        <v>64</v>
      </c>
      <c r="D146" s="15" t="s">
        <v>65</v>
      </c>
      <c r="E146" s="1" t="s">
        <v>51</v>
      </c>
      <c r="F146" s="2">
        <v>64</v>
      </c>
      <c r="G146" s="36">
        <v>0</v>
      </c>
      <c r="H146" s="36">
        <f t="shared" si="3"/>
        <v>0</v>
      </c>
      <c r="I146"/>
    </row>
    <row r="147" spans="1:9" ht="22.5" outlineLevel="4" x14ac:dyDescent="0.25">
      <c r="A147" s="16"/>
      <c r="B147" s="3" t="s">
        <v>48</v>
      </c>
      <c r="C147" s="14" t="s">
        <v>67</v>
      </c>
      <c r="D147" s="15" t="s">
        <v>68</v>
      </c>
      <c r="E147" s="1" t="s">
        <v>69</v>
      </c>
      <c r="F147" s="2">
        <v>529</v>
      </c>
      <c r="G147" s="36">
        <v>0</v>
      </c>
      <c r="H147" s="36">
        <f t="shared" si="3"/>
        <v>0</v>
      </c>
      <c r="I147"/>
    </row>
    <row r="148" spans="1:9" ht="22.5" outlineLevel="4" x14ac:dyDescent="0.25">
      <c r="A148" s="16"/>
      <c r="B148" s="3" t="s">
        <v>63</v>
      </c>
      <c r="C148" s="14" t="s">
        <v>71</v>
      </c>
      <c r="D148" s="15" t="s">
        <v>72</v>
      </c>
      <c r="E148" s="1" t="s">
        <v>73</v>
      </c>
      <c r="F148" s="2">
        <v>952.2</v>
      </c>
      <c r="G148" s="36">
        <v>0</v>
      </c>
      <c r="H148" s="36">
        <f t="shared" si="3"/>
        <v>0</v>
      </c>
      <c r="I148"/>
    </row>
    <row r="149" spans="1:9" outlineLevel="4" x14ac:dyDescent="0.25">
      <c r="A149" s="16"/>
      <c r="B149" s="3" t="s">
        <v>66</v>
      </c>
      <c r="C149" s="14" t="s">
        <v>75</v>
      </c>
      <c r="D149" s="15" t="s">
        <v>76</v>
      </c>
      <c r="E149" s="1" t="s">
        <v>73</v>
      </c>
      <c r="F149" s="2">
        <v>952.2</v>
      </c>
      <c r="G149" s="36">
        <v>0</v>
      </c>
      <c r="H149" s="36">
        <f t="shared" si="3"/>
        <v>0</v>
      </c>
      <c r="I149"/>
    </row>
    <row r="150" spans="1:9" ht="22.5" outlineLevel="4" x14ac:dyDescent="0.25">
      <c r="A150" s="16"/>
      <c r="B150" s="3" t="s">
        <v>70</v>
      </c>
      <c r="C150" s="14" t="s">
        <v>78</v>
      </c>
      <c r="D150" s="15" t="s">
        <v>79</v>
      </c>
      <c r="E150" s="1" t="s">
        <v>38</v>
      </c>
      <c r="F150" s="2">
        <v>2116</v>
      </c>
      <c r="G150" s="36">
        <v>0</v>
      </c>
      <c r="H150" s="36">
        <f t="shared" si="3"/>
        <v>0</v>
      </c>
      <c r="I150"/>
    </row>
    <row r="151" spans="1:9" ht="22.5" outlineLevel="4" x14ac:dyDescent="0.25">
      <c r="A151" s="16"/>
      <c r="B151" s="3" t="s">
        <v>74</v>
      </c>
      <c r="C151" s="14" t="s">
        <v>81</v>
      </c>
      <c r="D151" s="15" t="s">
        <v>82</v>
      </c>
      <c r="E151" s="1" t="s">
        <v>38</v>
      </c>
      <c r="F151" s="2">
        <v>2116</v>
      </c>
      <c r="G151" s="36">
        <v>0</v>
      </c>
      <c r="H151" s="36">
        <f t="shared" si="3"/>
        <v>0</v>
      </c>
      <c r="I151"/>
    </row>
    <row r="152" spans="1:9" ht="22.5" outlineLevel="4" x14ac:dyDescent="0.25">
      <c r="A152" s="16"/>
      <c r="B152" s="3" t="s">
        <v>77</v>
      </c>
      <c r="C152" s="14" t="s">
        <v>84</v>
      </c>
      <c r="D152" s="15" t="s">
        <v>85</v>
      </c>
      <c r="E152" s="1" t="s">
        <v>38</v>
      </c>
      <c r="F152" s="2">
        <v>2116</v>
      </c>
      <c r="G152" s="36">
        <v>0</v>
      </c>
      <c r="H152" s="36">
        <f t="shared" si="3"/>
        <v>0</v>
      </c>
      <c r="I152"/>
    </row>
    <row r="153" spans="1:9" ht="22.5" outlineLevel="4" x14ac:dyDescent="0.25">
      <c r="A153" s="16"/>
      <c r="B153" s="3" t="s">
        <v>80</v>
      </c>
      <c r="C153" s="14" t="s">
        <v>87</v>
      </c>
      <c r="D153" s="15" t="s">
        <v>88</v>
      </c>
      <c r="E153" s="1" t="s">
        <v>38</v>
      </c>
      <c r="F153" s="2">
        <v>2116</v>
      </c>
      <c r="G153" s="36">
        <v>0</v>
      </c>
      <c r="H153" s="36">
        <f t="shared" si="3"/>
        <v>0</v>
      </c>
      <c r="I153"/>
    </row>
    <row r="154" spans="1:9" ht="22.5" outlineLevel="4" x14ac:dyDescent="0.25">
      <c r="A154" s="16"/>
      <c r="B154" s="3" t="s">
        <v>83</v>
      </c>
      <c r="C154" s="14" t="s">
        <v>90</v>
      </c>
      <c r="D154" s="15" t="s">
        <v>91</v>
      </c>
      <c r="E154" s="1" t="s">
        <v>38</v>
      </c>
      <c r="F154" s="2">
        <v>2116</v>
      </c>
      <c r="G154" s="36">
        <v>0</v>
      </c>
      <c r="H154" s="36">
        <f t="shared" si="3"/>
        <v>0</v>
      </c>
      <c r="I154"/>
    </row>
    <row r="155" spans="1:9" ht="22.5" outlineLevel="4" x14ac:dyDescent="0.25">
      <c r="A155" s="16"/>
      <c r="B155" s="3" t="s">
        <v>86</v>
      </c>
      <c r="C155" s="14" t="s">
        <v>93</v>
      </c>
      <c r="D155" s="15" t="s">
        <v>94</v>
      </c>
      <c r="E155" s="1" t="s">
        <v>38</v>
      </c>
      <c r="F155" s="2">
        <v>2116</v>
      </c>
      <c r="G155" s="36">
        <v>0</v>
      </c>
      <c r="H155" s="36">
        <f t="shared" si="3"/>
        <v>0</v>
      </c>
      <c r="I155"/>
    </row>
    <row r="156" spans="1:9" ht="22.5" outlineLevel="4" x14ac:dyDescent="0.25">
      <c r="A156" s="16"/>
      <c r="B156" s="3" t="s">
        <v>89</v>
      </c>
      <c r="C156" s="14" t="s">
        <v>96</v>
      </c>
      <c r="D156" s="15" t="s">
        <v>97</v>
      </c>
      <c r="E156" s="1" t="s">
        <v>38</v>
      </c>
      <c r="F156" s="2">
        <v>2116</v>
      </c>
      <c r="G156" s="36">
        <v>0</v>
      </c>
      <c r="H156" s="36">
        <f t="shared" si="3"/>
        <v>0</v>
      </c>
      <c r="I156"/>
    </row>
    <row r="157" spans="1:9" ht="22.5" outlineLevel="4" x14ac:dyDescent="0.25">
      <c r="A157" s="16"/>
      <c r="B157" s="3" t="s">
        <v>92</v>
      </c>
      <c r="C157" s="14" t="s">
        <v>99</v>
      </c>
      <c r="D157" s="15" t="s">
        <v>100</v>
      </c>
      <c r="E157" s="1" t="s">
        <v>38</v>
      </c>
      <c r="F157" s="2">
        <v>2116</v>
      </c>
      <c r="G157" s="36">
        <v>0</v>
      </c>
      <c r="H157" s="36">
        <f t="shared" si="3"/>
        <v>0</v>
      </c>
      <c r="I157"/>
    </row>
    <row r="158" spans="1:9" outlineLevel="4" x14ac:dyDescent="0.25">
      <c r="A158" s="16"/>
      <c r="B158" s="3" t="s">
        <v>95</v>
      </c>
      <c r="C158" s="14" t="s">
        <v>108</v>
      </c>
      <c r="D158" s="15" t="s">
        <v>180</v>
      </c>
      <c r="E158" s="1" t="s">
        <v>38</v>
      </c>
      <c r="F158" s="2">
        <v>37</v>
      </c>
      <c r="G158" s="36">
        <v>0</v>
      </c>
      <c r="H158" s="36">
        <f t="shared" si="3"/>
        <v>0</v>
      </c>
      <c r="I158"/>
    </row>
    <row r="159" spans="1:9" ht="22.5" outlineLevel="4" x14ac:dyDescent="0.25">
      <c r="A159" s="16"/>
      <c r="B159" s="3" t="s">
        <v>98</v>
      </c>
      <c r="C159" s="14" t="s">
        <v>111</v>
      </c>
      <c r="D159" s="15" t="s">
        <v>112</v>
      </c>
      <c r="E159" s="1" t="s">
        <v>113</v>
      </c>
      <c r="F159" s="2">
        <v>1</v>
      </c>
      <c r="G159" s="36">
        <v>0</v>
      </c>
      <c r="H159" s="36">
        <f t="shared" si="3"/>
        <v>0</v>
      </c>
      <c r="I159"/>
    </row>
    <row r="160" spans="1:9" ht="22.5" outlineLevel="4" x14ac:dyDescent="0.25">
      <c r="A160" s="16"/>
      <c r="B160" s="3" t="s">
        <v>101</v>
      </c>
      <c r="C160" s="14" t="s">
        <v>115</v>
      </c>
      <c r="D160" s="15" t="s">
        <v>116</v>
      </c>
      <c r="E160" s="1" t="s">
        <v>113</v>
      </c>
      <c r="F160" s="2">
        <v>13</v>
      </c>
      <c r="G160" s="36">
        <v>0</v>
      </c>
      <c r="H160" s="36">
        <f t="shared" si="3"/>
        <v>0</v>
      </c>
      <c r="I160"/>
    </row>
    <row r="161" spans="1:9" ht="33.75" outlineLevel="4" x14ac:dyDescent="0.25">
      <c r="A161" s="16"/>
      <c r="B161" s="3" t="s">
        <v>104</v>
      </c>
      <c r="C161" s="14" t="s">
        <v>118</v>
      </c>
      <c r="D161" s="15" t="s">
        <v>119</v>
      </c>
      <c r="E161" s="1" t="s">
        <v>113</v>
      </c>
      <c r="F161" s="2">
        <v>32</v>
      </c>
      <c r="G161" s="36">
        <v>0</v>
      </c>
      <c r="H161" s="36">
        <f t="shared" si="3"/>
        <v>0</v>
      </c>
      <c r="I161"/>
    </row>
    <row r="162" spans="1:9" ht="22.5" outlineLevel="4" x14ac:dyDescent="0.25">
      <c r="A162" s="16"/>
      <c r="B162" s="3" t="s">
        <v>107</v>
      </c>
      <c r="C162" s="14" t="s">
        <v>121</v>
      </c>
      <c r="D162" s="15" t="s">
        <v>122</v>
      </c>
      <c r="E162" s="1" t="s">
        <v>51</v>
      </c>
      <c r="F162" s="2">
        <v>52</v>
      </c>
      <c r="G162" s="36">
        <v>0</v>
      </c>
      <c r="H162" s="36">
        <f t="shared" si="3"/>
        <v>0</v>
      </c>
      <c r="I162"/>
    </row>
    <row r="163" spans="1:9" ht="33.75" outlineLevel="4" x14ac:dyDescent="0.25">
      <c r="A163" s="16"/>
      <c r="B163" s="3" t="s">
        <v>110</v>
      </c>
      <c r="C163" s="14" t="s">
        <v>167</v>
      </c>
      <c r="D163" s="15" t="s">
        <v>168</v>
      </c>
      <c r="E163" s="1" t="s">
        <v>51</v>
      </c>
      <c r="F163" s="2">
        <v>12</v>
      </c>
      <c r="G163" s="36">
        <v>0</v>
      </c>
      <c r="H163" s="36">
        <f t="shared" si="3"/>
        <v>0</v>
      </c>
      <c r="I163"/>
    </row>
    <row r="164" spans="1:9" ht="22.5" outlineLevel="4" x14ac:dyDescent="0.25">
      <c r="A164" s="16"/>
      <c r="B164" s="3" t="s">
        <v>114</v>
      </c>
      <c r="C164" s="14" t="s">
        <v>124</v>
      </c>
      <c r="D164" s="15" t="s">
        <v>125</v>
      </c>
      <c r="E164" s="1" t="s">
        <v>51</v>
      </c>
      <c r="F164" s="2">
        <v>38</v>
      </c>
      <c r="G164" s="36">
        <v>0</v>
      </c>
      <c r="H164" s="36">
        <f t="shared" si="3"/>
        <v>0</v>
      </c>
      <c r="I164"/>
    </row>
    <row r="165" spans="1:9" ht="22.5" outlineLevel="4" x14ac:dyDescent="0.25">
      <c r="A165" s="16"/>
      <c r="B165" s="3" t="s">
        <v>117</v>
      </c>
      <c r="C165" s="14" t="s">
        <v>127</v>
      </c>
      <c r="D165" s="15" t="s">
        <v>128</v>
      </c>
      <c r="E165" s="1" t="s">
        <v>51</v>
      </c>
      <c r="F165" s="2">
        <v>38</v>
      </c>
      <c r="G165" s="36">
        <v>0</v>
      </c>
      <c r="H165" s="36">
        <f t="shared" si="3"/>
        <v>0</v>
      </c>
      <c r="I165"/>
    </row>
    <row r="166" spans="1:9" outlineLevel="4" x14ac:dyDescent="0.25">
      <c r="A166" s="16"/>
      <c r="B166" s="3" t="s">
        <v>120</v>
      </c>
      <c r="C166" s="14" t="s">
        <v>130</v>
      </c>
      <c r="D166" s="15" t="s">
        <v>131</v>
      </c>
      <c r="E166" s="1" t="s">
        <v>51</v>
      </c>
      <c r="F166" s="2">
        <v>38</v>
      </c>
      <c r="G166" s="36">
        <v>0</v>
      </c>
      <c r="H166" s="36">
        <f t="shared" si="3"/>
        <v>0</v>
      </c>
      <c r="I166"/>
    </row>
    <row r="167" spans="1:9" ht="22.5" outlineLevel="4" x14ac:dyDescent="0.25">
      <c r="A167" s="16"/>
      <c r="B167" s="3" t="s">
        <v>123</v>
      </c>
      <c r="C167" s="14" t="s">
        <v>169</v>
      </c>
      <c r="D167" s="15" t="s">
        <v>170</v>
      </c>
      <c r="E167" s="1" t="s">
        <v>51</v>
      </c>
      <c r="F167" s="2">
        <v>30</v>
      </c>
      <c r="G167" s="36">
        <v>0</v>
      </c>
      <c r="H167" s="36">
        <f t="shared" si="3"/>
        <v>0</v>
      </c>
      <c r="I167"/>
    </row>
    <row r="168" spans="1:9" ht="22.5" outlineLevel="4" x14ac:dyDescent="0.25">
      <c r="A168" s="16"/>
      <c r="B168" s="3" t="s">
        <v>126</v>
      </c>
      <c r="C168" s="14" t="s">
        <v>133</v>
      </c>
      <c r="D168" s="15" t="s">
        <v>171</v>
      </c>
      <c r="E168" s="1" t="s">
        <v>38</v>
      </c>
      <c r="F168" s="2">
        <v>39</v>
      </c>
      <c r="G168" s="36">
        <v>0</v>
      </c>
      <c r="H168" s="36">
        <f t="shared" si="3"/>
        <v>0</v>
      </c>
      <c r="I168"/>
    </row>
    <row r="169" spans="1:9" ht="33.75" outlineLevel="4" x14ac:dyDescent="0.25">
      <c r="A169" s="16"/>
      <c r="B169" s="3" t="s">
        <v>129</v>
      </c>
      <c r="C169" s="14" t="s">
        <v>139</v>
      </c>
      <c r="D169" s="15" t="s">
        <v>140</v>
      </c>
      <c r="E169" s="1" t="s">
        <v>141</v>
      </c>
      <c r="F169" s="2">
        <v>16</v>
      </c>
      <c r="G169" s="36">
        <v>0</v>
      </c>
      <c r="H169" s="36">
        <f t="shared" si="3"/>
        <v>0</v>
      </c>
      <c r="I169"/>
    </row>
    <row r="170" spans="1:9" outlineLevel="4" x14ac:dyDescent="0.25">
      <c r="A170" s="16"/>
      <c r="B170" s="3" t="s">
        <v>132</v>
      </c>
      <c r="C170" s="14" t="s">
        <v>143</v>
      </c>
      <c r="D170" s="15" t="s">
        <v>144</v>
      </c>
      <c r="E170" s="1" t="s">
        <v>141</v>
      </c>
      <c r="F170" s="2">
        <v>16</v>
      </c>
      <c r="G170" s="36">
        <v>0</v>
      </c>
      <c r="H170" s="36">
        <f t="shared" si="3"/>
        <v>0</v>
      </c>
      <c r="I170"/>
    </row>
    <row r="171" spans="1:9" ht="22.5" outlineLevel="4" x14ac:dyDescent="0.25">
      <c r="A171" s="16"/>
      <c r="B171" s="3" t="s">
        <v>135</v>
      </c>
      <c r="C171" s="14" t="s">
        <v>146</v>
      </c>
      <c r="D171" s="15" t="s">
        <v>147</v>
      </c>
      <c r="E171" s="1" t="s">
        <v>141</v>
      </c>
      <c r="F171" s="2">
        <v>384</v>
      </c>
      <c r="G171" s="36">
        <v>0</v>
      </c>
      <c r="H171" s="36">
        <f t="shared" si="3"/>
        <v>0</v>
      </c>
      <c r="I171"/>
    </row>
    <row r="172" spans="1:9" outlineLevel="4" x14ac:dyDescent="0.25">
      <c r="A172" s="16"/>
      <c r="B172" s="3" t="s">
        <v>138</v>
      </c>
      <c r="C172" s="14" t="s">
        <v>149</v>
      </c>
      <c r="D172" s="15" t="s">
        <v>150</v>
      </c>
      <c r="E172" s="1" t="s">
        <v>141</v>
      </c>
      <c r="F172" s="2">
        <v>1517.1867</v>
      </c>
      <c r="G172" s="36">
        <v>0</v>
      </c>
      <c r="H172" s="36">
        <f t="shared" si="3"/>
        <v>0</v>
      </c>
      <c r="I172"/>
    </row>
    <row r="173" spans="1:9" outlineLevel="4" x14ac:dyDescent="0.25">
      <c r="A173" s="16"/>
      <c r="B173" s="3" t="s">
        <v>142</v>
      </c>
      <c r="C173" s="14" t="s">
        <v>152</v>
      </c>
      <c r="D173" s="15" t="s">
        <v>153</v>
      </c>
      <c r="E173" s="1" t="s">
        <v>113</v>
      </c>
      <c r="F173" s="2">
        <v>15</v>
      </c>
      <c r="G173" s="36">
        <v>0</v>
      </c>
      <c r="H173" s="36">
        <f t="shared" si="3"/>
        <v>0</v>
      </c>
      <c r="I173"/>
    </row>
    <row r="174" spans="1:9" outlineLevel="4" x14ac:dyDescent="0.25">
      <c r="A174" s="16"/>
      <c r="B174" s="3" t="s">
        <v>145</v>
      </c>
      <c r="C174" s="14" t="s">
        <v>155</v>
      </c>
      <c r="D174" s="15" t="s">
        <v>156</v>
      </c>
      <c r="E174" s="1" t="s">
        <v>113</v>
      </c>
      <c r="F174" s="2">
        <v>35</v>
      </c>
      <c r="G174" s="36">
        <v>0</v>
      </c>
      <c r="H174" s="36">
        <f t="shared" si="3"/>
        <v>0</v>
      </c>
      <c r="I174"/>
    </row>
    <row r="175" spans="1:9" outlineLevel="4" x14ac:dyDescent="0.25">
      <c r="A175" s="16"/>
      <c r="B175" s="3" t="s">
        <v>148</v>
      </c>
      <c r="C175" s="14" t="s">
        <v>158</v>
      </c>
      <c r="D175" s="15" t="s">
        <v>159</v>
      </c>
      <c r="E175" s="1" t="s">
        <v>113</v>
      </c>
      <c r="F175" s="2">
        <v>2</v>
      </c>
      <c r="G175" s="36">
        <v>0</v>
      </c>
      <c r="H175" s="36">
        <f t="shared" si="3"/>
        <v>0</v>
      </c>
      <c r="I175"/>
    </row>
    <row r="176" spans="1:9" outlineLevel="4" x14ac:dyDescent="0.25">
      <c r="A176" s="16"/>
      <c r="B176" s="3" t="s">
        <v>151</v>
      </c>
      <c r="C176" s="14" t="s">
        <v>172</v>
      </c>
      <c r="D176" s="15" t="s">
        <v>173</v>
      </c>
      <c r="E176" s="1" t="s">
        <v>113</v>
      </c>
      <c r="F176" s="2">
        <v>12</v>
      </c>
      <c r="G176" s="36">
        <v>0</v>
      </c>
      <c r="H176" s="36">
        <f t="shared" si="3"/>
        <v>0</v>
      </c>
      <c r="I176"/>
    </row>
    <row r="177" spans="1:10" ht="22.5" outlineLevel="4" x14ac:dyDescent="0.25">
      <c r="A177" s="16"/>
      <c r="B177" s="3" t="s">
        <v>154</v>
      </c>
      <c r="C177" s="14" t="s">
        <v>161</v>
      </c>
      <c r="D177" s="15" t="s">
        <v>162</v>
      </c>
      <c r="E177" s="1" t="s">
        <v>54</v>
      </c>
      <c r="F177" s="2">
        <v>1</v>
      </c>
      <c r="G177" s="36">
        <v>0</v>
      </c>
      <c r="H177" s="36">
        <f t="shared" si="3"/>
        <v>0</v>
      </c>
      <c r="I177"/>
    </row>
    <row r="178" spans="1:10" outlineLevel="4" x14ac:dyDescent="0.25">
      <c r="A178" s="16"/>
      <c r="B178" s="3" t="s">
        <v>157</v>
      </c>
      <c r="C178" s="14" t="s">
        <v>164</v>
      </c>
      <c r="D178" s="15" t="s">
        <v>165</v>
      </c>
      <c r="E178" s="1" t="s">
        <v>54</v>
      </c>
      <c r="F178" s="2">
        <v>1</v>
      </c>
      <c r="G178" s="36">
        <v>0</v>
      </c>
      <c r="H178" s="36">
        <f t="shared" si="3"/>
        <v>0</v>
      </c>
      <c r="I178"/>
    </row>
    <row r="179" spans="1:10" ht="22.5" outlineLevel="4" x14ac:dyDescent="0.25">
      <c r="A179" s="16"/>
      <c r="B179" s="3" t="s">
        <v>160</v>
      </c>
      <c r="C179" s="14" t="s">
        <v>175</v>
      </c>
      <c r="D179" s="15" t="s">
        <v>176</v>
      </c>
      <c r="E179" s="1" t="s">
        <v>113</v>
      </c>
      <c r="F179" s="2">
        <v>1</v>
      </c>
      <c r="G179" s="36">
        <v>0</v>
      </c>
      <c r="H179" s="36">
        <f t="shared" si="3"/>
        <v>0</v>
      </c>
      <c r="I179"/>
    </row>
    <row r="180" spans="1:10" ht="22.5" outlineLevel="4" x14ac:dyDescent="0.25">
      <c r="A180" s="16"/>
      <c r="B180" s="3" t="s">
        <v>163</v>
      </c>
      <c r="C180" s="14" t="s">
        <v>178</v>
      </c>
      <c r="D180" s="15" t="s">
        <v>181</v>
      </c>
      <c r="E180" s="1" t="s">
        <v>113</v>
      </c>
      <c r="F180" s="2">
        <v>2</v>
      </c>
      <c r="G180" s="36">
        <v>0</v>
      </c>
      <c r="H180" s="36">
        <f t="shared" si="3"/>
        <v>0</v>
      </c>
      <c r="I180"/>
    </row>
    <row r="181" spans="1:10" ht="22.5" outlineLevel="4" x14ac:dyDescent="0.25">
      <c r="A181" s="16"/>
      <c r="B181" s="3" t="s">
        <v>174</v>
      </c>
      <c r="C181" s="14" t="s">
        <v>182</v>
      </c>
      <c r="D181" s="15" t="s">
        <v>183</v>
      </c>
      <c r="E181" s="1" t="s">
        <v>113</v>
      </c>
      <c r="F181" s="2">
        <v>1</v>
      </c>
      <c r="G181" s="36">
        <v>0</v>
      </c>
      <c r="H181" s="36">
        <f t="shared" si="3"/>
        <v>0</v>
      </c>
      <c r="I181"/>
    </row>
    <row r="182" spans="1:10" ht="20.100000000000001" customHeight="1" outlineLevel="2" x14ac:dyDescent="0.25">
      <c r="A182" s="82" t="s">
        <v>18</v>
      </c>
      <c r="B182" s="83"/>
      <c r="C182" s="83"/>
      <c r="D182" s="83"/>
      <c r="E182" s="11"/>
      <c r="F182" s="11"/>
      <c r="G182" s="12"/>
      <c r="H182" s="12">
        <f>SUM(H185:H189)</f>
        <v>0</v>
      </c>
      <c r="I182" s="62">
        <v>2</v>
      </c>
      <c r="J182" s="35">
        <f>SUM(H182)</f>
        <v>0</v>
      </c>
    </row>
    <row r="183" spans="1:10" ht="15" customHeight="1" outlineLevel="3" x14ac:dyDescent="0.25">
      <c r="A183" s="4"/>
      <c r="B183" s="65"/>
      <c r="C183" s="65"/>
      <c r="D183" s="65"/>
      <c r="E183" s="66"/>
      <c r="F183" s="66"/>
      <c r="G183" s="84" t="s">
        <v>15</v>
      </c>
      <c r="H183" s="84"/>
      <c r="I183"/>
    </row>
    <row r="184" spans="1:10" ht="15" customHeight="1" outlineLevel="3" x14ac:dyDescent="0.25">
      <c r="A184" s="13"/>
      <c r="B184" s="33" t="s">
        <v>28</v>
      </c>
      <c r="C184" s="33" t="s">
        <v>29</v>
      </c>
      <c r="D184" s="33" t="s">
        <v>30</v>
      </c>
      <c r="E184" s="34" t="s">
        <v>31</v>
      </c>
      <c r="F184" s="34" t="s">
        <v>32</v>
      </c>
      <c r="G184" s="34" t="s">
        <v>33</v>
      </c>
      <c r="H184" s="34" t="s">
        <v>34</v>
      </c>
      <c r="I184"/>
    </row>
    <row r="185" spans="1:10" ht="22.5" outlineLevel="4" x14ac:dyDescent="0.25">
      <c r="A185" s="16"/>
      <c r="B185" s="3" t="s">
        <v>35</v>
      </c>
      <c r="C185" s="14" t="s">
        <v>36</v>
      </c>
      <c r="D185" s="15" t="s">
        <v>37</v>
      </c>
      <c r="E185" s="1" t="s">
        <v>38</v>
      </c>
      <c r="F185" s="2">
        <v>-623.67200000000003</v>
      </c>
      <c r="G185" s="36">
        <v>0</v>
      </c>
      <c r="H185" s="36">
        <f>F185*G185</f>
        <v>0</v>
      </c>
      <c r="I185"/>
    </row>
    <row r="186" spans="1:10" ht="33.75" outlineLevel="4" x14ac:dyDescent="0.25">
      <c r="A186" s="16"/>
      <c r="B186" s="3" t="s">
        <v>39</v>
      </c>
      <c r="C186" s="14" t="s">
        <v>40</v>
      </c>
      <c r="D186" s="15" t="s">
        <v>41</v>
      </c>
      <c r="E186" s="1" t="s">
        <v>38</v>
      </c>
      <c r="F186" s="2">
        <v>-623.67200000000003</v>
      </c>
      <c r="G186" s="36">
        <v>0</v>
      </c>
      <c r="H186" s="36">
        <f>F186*G186</f>
        <v>0</v>
      </c>
      <c r="I186"/>
    </row>
    <row r="187" spans="1:10" ht="33.75" outlineLevel="4" x14ac:dyDescent="0.25">
      <c r="A187" s="16"/>
      <c r="B187" s="3" t="s">
        <v>42</v>
      </c>
      <c r="C187" s="14" t="s">
        <v>43</v>
      </c>
      <c r="D187" s="15" t="s">
        <v>44</v>
      </c>
      <c r="E187" s="1" t="s">
        <v>38</v>
      </c>
      <c r="F187" s="2">
        <v>-412.97199999999998</v>
      </c>
      <c r="G187" s="36">
        <v>0</v>
      </c>
      <c r="H187" s="36">
        <f>F187*G187</f>
        <v>0</v>
      </c>
      <c r="I187"/>
    </row>
    <row r="188" spans="1:10" ht="33.75" outlineLevel="4" x14ac:dyDescent="0.25">
      <c r="A188" s="16"/>
      <c r="B188" s="3" t="s">
        <v>45</v>
      </c>
      <c r="C188" s="14" t="s">
        <v>46</v>
      </c>
      <c r="D188" s="15" t="s">
        <v>47</v>
      </c>
      <c r="E188" s="1" t="s">
        <v>38</v>
      </c>
      <c r="F188" s="2">
        <v>-412.97199999999998</v>
      </c>
      <c r="G188" s="36">
        <v>0</v>
      </c>
      <c r="H188" s="36">
        <f>F188*G188</f>
        <v>0</v>
      </c>
      <c r="I188"/>
    </row>
    <row r="189" spans="1:10" ht="22.5" outlineLevel="4" x14ac:dyDescent="0.25">
      <c r="A189" s="16"/>
      <c r="B189" s="3" t="s">
        <v>48</v>
      </c>
      <c r="C189" s="14" t="s">
        <v>49</v>
      </c>
      <c r="D189" s="15" t="s">
        <v>50</v>
      </c>
      <c r="E189" s="1" t="s">
        <v>51</v>
      </c>
      <c r="F189" s="2">
        <v>-845.76</v>
      </c>
      <c r="G189" s="36">
        <v>0</v>
      </c>
      <c r="H189" s="36">
        <f>F189*G189</f>
        <v>0</v>
      </c>
      <c r="I189"/>
    </row>
    <row r="190" spans="1:10" ht="20.100000000000001" customHeight="1" outlineLevel="1" x14ac:dyDescent="0.25">
      <c r="A190" s="85" t="s">
        <v>23</v>
      </c>
      <c r="B190" s="83"/>
      <c r="C190" s="83"/>
      <c r="D190" s="83"/>
      <c r="E190" s="11"/>
      <c r="F190" s="11"/>
      <c r="G190" s="12"/>
      <c r="H190" s="12">
        <f>SUM(H191)</f>
        <v>0</v>
      </c>
      <c r="I190" s="62">
        <v>1</v>
      </c>
      <c r="J190" s="35">
        <f>SUM(H190)</f>
        <v>0</v>
      </c>
    </row>
    <row r="191" spans="1:10" ht="20.100000000000001" customHeight="1" outlineLevel="2" x14ac:dyDescent="0.25">
      <c r="A191" s="82" t="s">
        <v>19</v>
      </c>
      <c r="B191" s="83"/>
      <c r="C191" s="83"/>
      <c r="D191" s="83"/>
      <c r="E191" s="11"/>
      <c r="F191" s="11"/>
      <c r="G191" s="12"/>
      <c r="H191" s="12">
        <f>SUM(H194:H206)</f>
        <v>0</v>
      </c>
      <c r="I191" s="62">
        <v>2</v>
      </c>
      <c r="J191" s="35">
        <f>SUM(H191)</f>
        <v>0</v>
      </c>
    </row>
    <row r="192" spans="1:10" ht="15" customHeight="1" outlineLevel="3" x14ac:dyDescent="0.25">
      <c r="A192" s="4"/>
      <c r="B192" s="65"/>
      <c r="C192" s="65"/>
      <c r="D192" s="65"/>
      <c r="E192" s="66"/>
      <c r="F192" s="66"/>
      <c r="G192" s="84" t="s">
        <v>15</v>
      </c>
      <c r="H192" s="84"/>
      <c r="I192"/>
    </row>
    <row r="193" spans="1:10" ht="15" customHeight="1" outlineLevel="3" x14ac:dyDescent="0.25">
      <c r="A193" s="13"/>
      <c r="B193" s="33" t="s">
        <v>28</v>
      </c>
      <c r="C193" s="33" t="s">
        <v>29</v>
      </c>
      <c r="D193" s="33" t="s">
        <v>30</v>
      </c>
      <c r="E193" s="34" t="s">
        <v>31</v>
      </c>
      <c r="F193" s="34" t="s">
        <v>32</v>
      </c>
      <c r="G193" s="34" t="s">
        <v>33</v>
      </c>
      <c r="H193" s="34" t="s">
        <v>34</v>
      </c>
      <c r="I193"/>
    </row>
    <row r="194" spans="1:10" outlineLevel="4" x14ac:dyDescent="0.25">
      <c r="A194" s="16"/>
      <c r="B194" s="3" t="s">
        <v>35</v>
      </c>
      <c r="C194" s="14" t="s">
        <v>52</v>
      </c>
      <c r="D194" s="15" t="s">
        <v>184</v>
      </c>
      <c r="E194" s="1" t="s">
        <v>54</v>
      </c>
      <c r="F194" s="2">
        <v>1</v>
      </c>
      <c r="G194" s="36">
        <v>0</v>
      </c>
      <c r="H194" s="36">
        <f t="shared" ref="H194:H206" si="4">F194*G194</f>
        <v>0</v>
      </c>
      <c r="I194"/>
    </row>
    <row r="195" spans="1:10" ht="22.5" outlineLevel="4" x14ac:dyDescent="0.25">
      <c r="A195" s="16"/>
      <c r="B195" s="3" t="s">
        <v>39</v>
      </c>
      <c r="C195" s="14" t="s">
        <v>61</v>
      </c>
      <c r="D195" s="15" t="s">
        <v>62</v>
      </c>
      <c r="E195" s="1" t="s">
        <v>38</v>
      </c>
      <c r="F195" s="2">
        <v>599</v>
      </c>
      <c r="G195" s="36">
        <v>0</v>
      </c>
      <c r="H195" s="36">
        <f t="shared" si="4"/>
        <v>0</v>
      </c>
      <c r="I195"/>
    </row>
    <row r="196" spans="1:10" ht="22.5" outlineLevel="4" x14ac:dyDescent="0.25">
      <c r="A196" s="16"/>
      <c r="B196" s="3" t="s">
        <v>42</v>
      </c>
      <c r="C196" s="14" t="s">
        <v>71</v>
      </c>
      <c r="D196" s="15" t="s">
        <v>72</v>
      </c>
      <c r="E196" s="1" t="s">
        <v>73</v>
      </c>
      <c r="F196" s="2">
        <v>120</v>
      </c>
      <c r="G196" s="36">
        <v>0</v>
      </c>
      <c r="H196" s="36">
        <f t="shared" si="4"/>
        <v>0</v>
      </c>
      <c r="I196"/>
    </row>
    <row r="197" spans="1:10" outlineLevel="4" x14ac:dyDescent="0.25">
      <c r="A197" s="16"/>
      <c r="B197" s="3" t="s">
        <v>45</v>
      </c>
      <c r="C197" s="14" t="s">
        <v>75</v>
      </c>
      <c r="D197" s="15" t="s">
        <v>76</v>
      </c>
      <c r="E197" s="1" t="s">
        <v>73</v>
      </c>
      <c r="F197" s="2">
        <v>120</v>
      </c>
      <c r="G197" s="36">
        <v>0</v>
      </c>
      <c r="H197" s="36">
        <f t="shared" si="4"/>
        <v>0</v>
      </c>
      <c r="I197"/>
    </row>
    <row r="198" spans="1:10" ht="22.5" outlineLevel="4" x14ac:dyDescent="0.25">
      <c r="A198" s="16"/>
      <c r="B198" s="3" t="s">
        <v>48</v>
      </c>
      <c r="C198" s="14" t="s">
        <v>78</v>
      </c>
      <c r="D198" s="15" t="s">
        <v>79</v>
      </c>
      <c r="E198" s="1" t="s">
        <v>38</v>
      </c>
      <c r="F198" s="2">
        <v>599</v>
      </c>
      <c r="G198" s="36">
        <v>0</v>
      </c>
      <c r="H198" s="36">
        <f t="shared" si="4"/>
        <v>0</v>
      </c>
      <c r="I198"/>
    </row>
    <row r="199" spans="1:10" ht="22.5" outlineLevel="4" x14ac:dyDescent="0.25">
      <c r="A199" s="16"/>
      <c r="B199" s="3" t="s">
        <v>63</v>
      </c>
      <c r="C199" s="14" t="s">
        <v>81</v>
      </c>
      <c r="D199" s="15" t="s">
        <v>185</v>
      </c>
      <c r="E199" s="1" t="s">
        <v>38</v>
      </c>
      <c r="F199" s="2">
        <v>599</v>
      </c>
      <c r="G199" s="36">
        <v>0</v>
      </c>
      <c r="H199" s="36">
        <f t="shared" si="4"/>
        <v>0</v>
      </c>
      <c r="I199"/>
    </row>
    <row r="200" spans="1:10" ht="22.5" outlineLevel="4" x14ac:dyDescent="0.25">
      <c r="A200" s="16"/>
      <c r="B200" s="3" t="s">
        <v>66</v>
      </c>
      <c r="C200" s="14" t="s">
        <v>111</v>
      </c>
      <c r="D200" s="15" t="s">
        <v>112</v>
      </c>
      <c r="E200" s="1" t="s">
        <v>113</v>
      </c>
      <c r="F200" s="2">
        <v>1</v>
      </c>
      <c r="G200" s="36">
        <v>0</v>
      </c>
      <c r="H200" s="36">
        <f t="shared" si="4"/>
        <v>0</v>
      </c>
      <c r="I200"/>
    </row>
    <row r="201" spans="1:10" ht="22.5" outlineLevel="4" x14ac:dyDescent="0.25">
      <c r="A201" s="16"/>
      <c r="B201" s="3" t="s">
        <v>70</v>
      </c>
      <c r="C201" s="14" t="s">
        <v>115</v>
      </c>
      <c r="D201" s="15" t="s">
        <v>116</v>
      </c>
      <c r="E201" s="1" t="s">
        <v>113</v>
      </c>
      <c r="F201" s="2">
        <v>3</v>
      </c>
      <c r="G201" s="36">
        <v>0</v>
      </c>
      <c r="H201" s="36">
        <f t="shared" si="4"/>
        <v>0</v>
      </c>
      <c r="I201"/>
    </row>
    <row r="202" spans="1:10" ht="33.75" outlineLevel="4" x14ac:dyDescent="0.25">
      <c r="A202" s="16"/>
      <c r="B202" s="3" t="s">
        <v>74</v>
      </c>
      <c r="C202" s="14" t="s">
        <v>118</v>
      </c>
      <c r="D202" s="15" t="s">
        <v>119</v>
      </c>
      <c r="E202" s="1" t="s">
        <v>113</v>
      </c>
      <c r="F202" s="2">
        <v>2</v>
      </c>
      <c r="G202" s="36">
        <v>0</v>
      </c>
      <c r="H202" s="36">
        <f t="shared" si="4"/>
        <v>0</v>
      </c>
      <c r="I202"/>
    </row>
    <row r="203" spans="1:10" outlineLevel="4" x14ac:dyDescent="0.25">
      <c r="A203" s="16"/>
      <c r="B203" s="3" t="s">
        <v>77</v>
      </c>
      <c r="C203" s="14" t="s">
        <v>149</v>
      </c>
      <c r="D203" s="15" t="s">
        <v>150</v>
      </c>
      <c r="E203" s="1" t="s">
        <v>141</v>
      </c>
      <c r="F203" s="2">
        <v>289.77</v>
      </c>
      <c r="G203" s="36">
        <v>0</v>
      </c>
      <c r="H203" s="36">
        <f t="shared" si="4"/>
        <v>0</v>
      </c>
      <c r="I203"/>
    </row>
    <row r="204" spans="1:10" ht="22.5" outlineLevel="4" x14ac:dyDescent="0.25">
      <c r="A204" s="16"/>
      <c r="B204" s="3" t="s">
        <v>80</v>
      </c>
      <c r="C204" s="14" t="s">
        <v>161</v>
      </c>
      <c r="D204" s="15" t="s">
        <v>186</v>
      </c>
      <c r="E204" s="1" t="s">
        <v>54</v>
      </c>
      <c r="F204" s="2">
        <v>1</v>
      </c>
      <c r="G204" s="36">
        <v>0</v>
      </c>
      <c r="H204" s="36">
        <f t="shared" si="4"/>
        <v>0</v>
      </c>
      <c r="I204"/>
    </row>
    <row r="205" spans="1:10" outlineLevel="4" x14ac:dyDescent="0.25">
      <c r="A205" s="16"/>
      <c r="B205" s="3" t="s">
        <v>83</v>
      </c>
      <c r="C205" s="14" t="s">
        <v>164</v>
      </c>
      <c r="D205" s="15" t="s">
        <v>165</v>
      </c>
      <c r="E205" s="1" t="s">
        <v>54</v>
      </c>
      <c r="F205" s="2">
        <v>1</v>
      </c>
      <c r="G205" s="36">
        <v>0</v>
      </c>
      <c r="H205" s="36">
        <f t="shared" si="4"/>
        <v>0</v>
      </c>
      <c r="I205"/>
    </row>
    <row r="206" spans="1:10" ht="22.5" outlineLevel="4" x14ac:dyDescent="0.25">
      <c r="A206" s="16"/>
      <c r="B206" s="3" t="s">
        <v>86</v>
      </c>
      <c r="C206" s="14" t="s">
        <v>175</v>
      </c>
      <c r="D206" s="15" t="s">
        <v>176</v>
      </c>
      <c r="E206" s="1" t="s">
        <v>113</v>
      </c>
      <c r="F206" s="2">
        <v>1</v>
      </c>
      <c r="G206" s="36">
        <v>0</v>
      </c>
      <c r="H206" s="36">
        <f t="shared" si="4"/>
        <v>0</v>
      </c>
      <c r="I206"/>
    </row>
    <row r="207" spans="1:10" ht="20.100000000000001" customHeight="1" outlineLevel="1" x14ac:dyDescent="0.25">
      <c r="A207" s="85" t="s">
        <v>24</v>
      </c>
      <c r="B207" s="83"/>
      <c r="C207" s="83"/>
      <c r="D207" s="83"/>
      <c r="E207" s="11"/>
      <c r="F207" s="11"/>
      <c r="G207" s="12"/>
      <c r="H207" s="12">
        <f>SUM(H208,H223)</f>
        <v>0</v>
      </c>
      <c r="I207" s="62">
        <v>1</v>
      </c>
      <c r="J207" s="35">
        <f>SUM(H207)</f>
        <v>0</v>
      </c>
    </row>
    <row r="208" spans="1:10" ht="20.100000000000001" customHeight="1" outlineLevel="2" x14ac:dyDescent="0.25">
      <c r="A208" s="82" t="s">
        <v>19</v>
      </c>
      <c r="B208" s="83"/>
      <c r="C208" s="83"/>
      <c r="D208" s="83"/>
      <c r="E208" s="11"/>
      <c r="F208" s="11"/>
      <c r="G208" s="12"/>
      <c r="H208" s="12">
        <f>SUM(H211:H222)</f>
        <v>0</v>
      </c>
      <c r="I208" s="62">
        <v>2</v>
      </c>
      <c r="J208" s="35">
        <f>SUM(H208)</f>
        <v>0</v>
      </c>
    </row>
    <row r="209" spans="1:10" ht="15" customHeight="1" outlineLevel="3" x14ac:dyDescent="0.25">
      <c r="A209" s="4"/>
      <c r="B209" s="65"/>
      <c r="C209" s="65"/>
      <c r="D209" s="65"/>
      <c r="E209" s="66"/>
      <c r="F209" s="66"/>
      <c r="G209" s="84" t="s">
        <v>15</v>
      </c>
      <c r="H209" s="84"/>
      <c r="I209"/>
    </row>
    <row r="210" spans="1:10" ht="15" customHeight="1" outlineLevel="3" x14ac:dyDescent="0.25">
      <c r="A210" s="13"/>
      <c r="B210" s="33" t="s">
        <v>28</v>
      </c>
      <c r="C210" s="33" t="s">
        <v>29</v>
      </c>
      <c r="D210" s="33" t="s">
        <v>30</v>
      </c>
      <c r="E210" s="34" t="s">
        <v>31</v>
      </c>
      <c r="F210" s="34" t="s">
        <v>32</v>
      </c>
      <c r="G210" s="34" t="s">
        <v>33</v>
      </c>
      <c r="H210" s="34" t="s">
        <v>34</v>
      </c>
      <c r="I210"/>
    </row>
    <row r="211" spans="1:10" ht="22.5" outlineLevel="4" x14ac:dyDescent="0.25">
      <c r="A211" s="16"/>
      <c r="B211" s="3" t="s">
        <v>35</v>
      </c>
      <c r="C211" s="14" t="s">
        <v>61</v>
      </c>
      <c r="D211" s="15" t="s">
        <v>62</v>
      </c>
      <c r="E211" s="1" t="s">
        <v>38</v>
      </c>
      <c r="F211" s="2">
        <v>624</v>
      </c>
      <c r="G211" s="36">
        <v>0</v>
      </c>
      <c r="H211" s="36">
        <f t="shared" ref="H211:H222" si="5">F211*G211</f>
        <v>0</v>
      </c>
      <c r="I211"/>
    </row>
    <row r="212" spans="1:10" ht="22.5" outlineLevel="4" x14ac:dyDescent="0.25">
      <c r="A212" s="16"/>
      <c r="B212" s="3" t="s">
        <v>39</v>
      </c>
      <c r="C212" s="14" t="s">
        <v>71</v>
      </c>
      <c r="D212" s="15" t="s">
        <v>72</v>
      </c>
      <c r="E212" s="1" t="s">
        <v>73</v>
      </c>
      <c r="F212" s="2">
        <v>124.8</v>
      </c>
      <c r="G212" s="36">
        <v>0</v>
      </c>
      <c r="H212" s="36">
        <f t="shared" si="5"/>
        <v>0</v>
      </c>
      <c r="I212"/>
    </row>
    <row r="213" spans="1:10" outlineLevel="4" x14ac:dyDescent="0.25">
      <c r="A213" s="16"/>
      <c r="B213" s="3" t="s">
        <v>42</v>
      </c>
      <c r="C213" s="14" t="s">
        <v>75</v>
      </c>
      <c r="D213" s="15" t="s">
        <v>76</v>
      </c>
      <c r="E213" s="1" t="s">
        <v>73</v>
      </c>
      <c r="F213" s="2">
        <v>124.8</v>
      </c>
      <c r="G213" s="36">
        <v>0</v>
      </c>
      <c r="H213" s="36">
        <f t="shared" si="5"/>
        <v>0</v>
      </c>
      <c r="I213"/>
    </row>
    <row r="214" spans="1:10" ht="22.5" outlineLevel="4" x14ac:dyDescent="0.25">
      <c r="A214" s="16"/>
      <c r="B214" s="3" t="s">
        <v>45</v>
      </c>
      <c r="C214" s="14" t="s">
        <v>78</v>
      </c>
      <c r="D214" s="15" t="s">
        <v>79</v>
      </c>
      <c r="E214" s="1" t="s">
        <v>38</v>
      </c>
      <c r="F214" s="2">
        <v>624</v>
      </c>
      <c r="G214" s="36">
        <v>0</v>
      </c>
      <c r="H214" s="36">
        <f t="shared" si="5"/>
        <v>0</v>
      </c>
      <c r="I214"/>
    </row>
    <row r="215" spans="1:10" ht="22.5" outlineLevel="4" x14ac:dyDescent="0.25">
      <c r="A215" s="16"/>
      <c r="B215" s="3" t="s">
        <v>48</v>
      </c>
      <c r="C215" s="14" t="s">
        <v>81</v>
      </c>
      <c r="D215" s="15" t="s">
        <v>185</v>
      </c>
      <c r="E215" s="1" t="s">
        <v>38</v>
      </c>
      <c r="F215" s="2">
        <v>624</v>
      </c>
      <c r="G215" s="36">
        <v>0</v>
      </c>
      <c r="H215" s="36">
        <f t="shared" si="5"/>
        <v>0</v>
      </c>
      <c r="I215"/>
    </row>
    <row r="216" spans="1:10" ht="22.5" outlineLevel="4" x14ac:dyDescent="0.25">
      <c r="A216" s="16"/>
      <c r="B216" s="3" t="s">
        <v>63</v>
      </c>
      <c r="C216" s="14" t="s">
        <v>111</v>
      </c>
      <c r="D216" s="15" t="s">
        <v>112</v>
      </c>
      <c r="E216" s="1" t="s">
        <v>113</v>
      </c>
      <c r="F216" s="2">
        <v>1</v>
      </c>
      <c r="G216" s="36">
        <v>0</v>
      </c>
      <c r="H216" s="36">
        <f t="shared" si="5"/>
        <v>0</v>
      </c>
      <c r="I216"/>
    </row>
    <row r="217" spans="1:10" ht="22.5" outlineLevel="4" x14ac:dyDescent="0.25">
      <c r="A217" s="16"/>
      <c r="B217" s="3" t="s">
        <v>66</v>
      </c>
      <c r="C217" s="14" t="s">
        <v>115</v>
      </c>
      <c r="D217" s="15" t="s">
        <v>116</v>
      </c>
      <c r="E217" s="1" t="s">
        <v>113</v>
      </c>
      <c r="F217" s="2">
        <v>5</v>
      </c>
      <c r="G217" s="36">
        <v>0</v>
      </c>
      <c r="H217" s="36">
        <f t="shared" si="5"/>
        <v>0</v>
      </c>
      <c r="I217"/>
    </row>
    <row r="218" spans="1:10" ht="33.75" outlineLevel="4" x14ac:dyDescent="0.25">
      <c r="A218" s="16"/>
      <c r="B218" s="3" t="s">
        <v>70</v>
      </c>
      <c r="C218" s="14" t="s">
        <v>118</v>
      </c>
      <c r="D218" s="15" t="s">
        <v>119</v>
      </c>
      <c r="E218" s="1" t="s">
        <v>113</v>
      </c>
      <c r="F218" s="2">
        <v>6</v>
      </c>
      <c r="G218" s="36">
        <v>0</v>
      </c>
      <c r="H218" s="36">
        <f t="shared" si="5"/>
        <v>0</v>
      </c>
      <c r="I218"/>
    </row>
    <row r="219" spans="1:10" outlineLevel="4" x14ac:dyDescent="0.25">
      <c r="A219" s="16"/>
      <c r="B219" s="3" t="s">
        <v>74</v>
      </c>
      <c r="C219" s="14" t="s">
        <v>149</v>
      </c>
      <c r="D219" s="15" t="s">
        <v>150</v>
      </c>
      <c r="E219" s="1" t="s">
        <v>141</v>
      </c>
      <c r="F219" s="2">
        <v>303.8</v>
      </c>
      <c r="G219" s="36">
        <v>0</v>
      </c>
      <c r="H219" s="36">
        <f t="shared" si="5"/>
        <v>0</v>
      </c>
      <c r="I219"/>
    </row>
    <row r="220" spans="1:10" outlineLevel="4" x14ac:dyDescent="0.25">
      <c r="A220" s="16"/>
      <c r="B220" s="3" t="s">
        <v>77</v>
      </c>
      <c r="C220" s="14" t="s">
        <v>161</v>
      </c>
      <c r="D220" s="15" t="s">
        <v>187</v>
      </c>
      <c r="E220" s="1" t="s">
        <v>54</v>
      </c>
      <c r="F220" s="2">
        <v>1</v>
      </c>
      <c r="G220" s="36">
        <v>0</v>
      </c>
      <c r="H220" s="36">
        <f t="shared" si="5"/>
        <v>0</v>
      </c>
      <c r="I220"/>
    </row>
    <row r="221" spans="1:10" outlineLevel="4" x14ac:dyDescent="0.25">
      <c r="A221" s="16"/>
      <c r="B221" s="3" t="s">
        <v>80</v>
      </c>
      <c r="C221" s="14" t="s">
        <v>164</v>
      </c>
      <c r="D221" s="15" t="s">
        <v>165</v>
      </c>
      <c r="E221" s="1" t="s">
        <v>54</v>
      </c>
      <c r="F221" s="2">
        <v>1</v>
      </c>
      <c r="G221" s="36">
        <v>0</v>
      </c>
      <c r="H221" s="36">
        <f t="shared" si="5"/>
        <v>0</v>
      </c>
      <c r="I221"/>
    </row>
    <row r="222" spans="1:10" ht="22.5" outlineLevel="4" x14ac:dyDescent="0.25">
      <c r="A222" s="16"/>
      <c r="B222" s="3" t="s">
        <v>83</v>
      </c>
      <c r="C222" s="14" t="s">
        <v>175</v>
      </c>
      <c r="D222" s="15" t="s">
        <v>176</v>
      </c>
      <c r="E222" s="1" t="s">
        <v>113</v>
      </c>
      <c r="F222" s="2">
        <v>1</v>
      </c>
      <c r="G222" s="36">
        <v>0</v>
      </c>
      <c r="H222" s="36">
        <f t="shared" si="5"/>
        <v>0</v>
      </c>
      <c r="I222"/>
    </row>
    <row r="223" spans="1:10" ht="20.100000000000001" customHeight="1" outlineLevel="2" x14ac:dyDescent="0.25">
      <c r="A223" s="82" t="s">
        <v>18</v>
      </c>
      <c r="B223" s="83"/>
      <c r="C223" s="83"/>
      <c r="D223" s="83"/>
      <c r="E223" s="11"/>
      <c r="F223" s="11"/>
      <c r="G223" s="12"/>
      <c r="H223" s="12">
        <f>SUM(H226)</f>
        <v>0</v>
      </c>
      <c r="I223" s="62">
        <v>2</v>
      </c>
      <c r="J223" s="35">
        <f>SUM(H223)</f>
        <v>0</v>
      </c>
    </row>
    <row r="224" spans="1:10" ht="15" customHeight="1" outlineLevel="3" x14ac:dyDescent="0.25">
      <c r="A224" s="4"/>
      <c r="B224" s="65"/>
      <c r="C224" s="65"/>
      <c r="D224" s="65"/>
      <c r="E224" s="66"/>
      <c r="F224" s="66"/>
      <c r="G224" s="84" t="s">
        <v>15</v>
      </c>
      <c r="H224" s="84"/>
      <c r="I224"/>
    </row>
    <row r="225" spans="1:10" ht="15" customHeight="1" outlineLevel="3" x14ac:dyDescent="0.25">
      <c r="A225" s="13"/>
      <c r="B225" s="33" t="s">
        <v>28</v>
      </c>
      <c r="C225" s="33" t="s">
        <v>29</v>
      </c>
      <c r="D225" s="33" t="s">
        <v>30</v>
      </c>
      <c r="E225" s="34" t="s">
        <v>31</v>
      </c>
      <c r="F225" s="34" t="s">
        <v>32</v>
      </c>
      <c r="G225" s="34" t="s">
        <v>33</v>
      </c>
      <c r="H225" s="34" t="s">
        <v>34</v>
      </c>
      <c r="I225"/>
    </row>
    <row r="226" spans="1:10" ht="22.5" outlineLevel="4" x14ac:dyDescent="0.25">
      <c r="A226" s="16"/>
      <c r="B226" s="3" t="s">
        <v>35</v>
      </c>
      <c r="C226" s="14" t="s">
        <v>188</v>
      </c>
      <c r="D226" s="15" t="s">
        <v>189</v>
      </c>
      <c r="E226" s="1" t="s">
        <v>38</v>
      </c>
      <c r="F226" s="2">
        <v>-82.614000000000004</v>
      </c>
      <c r="G226" s="36">
        <v>0</v>
      </c>
      <c r="H226" s="36">
        <f>F226*G226</f>
        <v>0</v>
      </c>
      <c r="I226"/>
    </row>
    <row r="227" spans="1:10" ht="20.100000000000001" customHeight="1" outlineLevel="1" x14ac:dyDescent="0.25">
      <c r="A227" s="85" t="s">
        <v>25</v>
      </c>
      <c r="B227" s="83"/>
      <c r="C227" s="83"/>
      <c r="D227" s="83"/>
      <c r="E227" s="11"/>
      <c r="F227" s="11"/>
      <c r="G227" s="12"/>
      <c r="H227" s="12">
        <f>SUM(H228,H266)</f>
        <v>0</v>
      </c>
      <c r="I227" s="62">
        <v>1</v>
      </c>
      <c r="J227" s="35">
        <f>SUM(H227)</f>
        <v>0</v>
      </c>
    </row>
    <row r="228" spans="1:10" ht="20.100000000000001" customHeight="1" outlineLevel="2" x14ac:dyDescent="0.25">
      <c r="A228" s="82" t="s">
        <v>19</v>
      </c>
      <c r="B228" s="83"/>
      <c r="C228" s="83"/>
      <c r="D228" s="83"/>
      <c r="E228" s="11"/>
      <c r="F228" s="11"/>
      <c r="G228" s="12"/>
      <c r="H228" s="12">
        <f>SUM(H231:H265)</f>
        <v>0</v>
      </c>
      <c r="I228" s="62">
        <v>2</v>
      </c>
      <c r="J228" s="35">
        <f>SUM(H228)</f>
        <v>0</v>
      </c>
    </row>
    <row r="229" spans="1:10" ht="15" customHeight="1" outlineLevel="3" x14ac:dyDescent="0.25">
      <c r="A229" s="4"/>
      <c r="B229" s="65"/>
      <c r="C229" s="65"/>
      <c r="D229" s="65"/>
      <c r="E229" s="66"/>
      <c r="F229" s="66"/>
      <c r="G229" s="84" t="s">
        <v>15</v>
      </c>
      <c r="H229" s="84"/>
      <c r="I229"/>
    </row>
    <row r="230" spans="1:10" ht="15" customHeight="1" outlineLevel="3" x14ac:dyDescent="0.25">
      <c r="A230" s="13"/>
      <c r="B230" s="33" t="s">
        <v>28</v>
      </c>
      <c r="C230" s="33" t="s">
        <v>29</v>
      </c>
      <c r="D230" s="33" t="s">
        <v>30</v>
      </c>
      <c r="E230" s="34" t="s">
        <v>31</v>
      </c>
      <c r="F230" s="34" t="s">
        <v>32</v>
      </c>
      <c r="G230" s="34" t="s">
        <v>33</v>
      </c>
      <c r="H230" s="34" t="s">
        <v>34</v>
      </c>
      <c r="I230"/>
    </row>
    <row r="231" spans="1:10" ht="22.5" outlineLevel="4" x14ac:dyDescent="0.25">
      <c r="A231" s="16"/>
      <c r="B231" s="3" t="s">
        <v>35</v>
      </c>
      <c r="C231" s="14" t="s">
        <v>52</v>
      </c>
      <c r="D231" s="15" t="s">
        <v>53</v>
      </c>
      <c r="E231" s="1" t="s">
        <v>54</v>
      </c>
      <c r="F231" s="2">
        <v>1</v>
      </c>
      <c r="G231" s="36">
        <v>0</v>
      </c>
      <c r="H231" s="36">
        <f t="shared" ref="H231:H265" si="6">F231*G231</f>
        <v>0</v>
      </c>
      <c r="I231"/>
    </row>
    <row r="232" spans="1:10" ht="22.5" outlineLevel="4" x14ac:dyDescent="0.25">
      <c r="A232" s="16"/>
      <c r="B232" s="3" t="s">
        <v>39</v>
      </c>
      <c r="C232" s="14" t="s">
        <v>57</v>
      </c>
      <c r="D232" s="15" t="s">
        <v>58</v>
      </c>
      <c r="E232" s="1" t="s">
        <v>38</v>
      </c>
      <c r="F232" s="2">
        <v>4</v>
      </c>
      <c r="G232" s="36">
        <v>0</v>
      </c>
      <c r="H232" s="36">
        <f t="shared" si="6"/>
        <v>0</v>
      </c>
      <c r="I232"/>
    </row>
    <row r="233" spans="1:10" ht="22.5" outlineLevel="4" x14ac:dyDescent="0.25">
      <c r="A233" s="16"/>
      <c r="B233" s="3" t="s">
        <v>42</v>
      </c>
      <c r="C233" s="14" t="s">
        <v>61</v>
      </c>
      <c r="D233" s="15" t="s">
        <v>62</v>
      </c>
      <c r="E233" s="1" t="s">
        <v>38</v>
      </c>
      <c r="F233" s="2">
        <v>1100</v>
      </c>
      <c r="G233" s="36">
        <v>0</v>
      </c>
      <c r="H233" s="36">
        <f t="shared" si="6"/>
        <v>0</v>
      </c>
      <c r="I233"/>
    </row>
    <row r="234" spans="1:10" outlineLevel="4" x14ac:dyDescent="0.25">
      <c r="A234" s="16"/>
      <c r="B234" s="3" t="s">
        <v>45</v>
      </c>
      <c r="C234" s="14" t="s">
        <v>64</v>
      </c>
      <c r="D234" s="15" t="s">
        <v>65</v>
      </c>
      <c r="E234" s="1" t="s">
        <v>51</v>
      </c>
      <c r="F234" s="2">
        <v>4</v>
      </c>
      <c r="G234" s="36">
        <v>0</v>
      </c>
      <c r="H234" s="36">
        <f t="shared" si="6"/>
        <v>0</v>
      </c>
      <c r="I234"/>
    </row>
    <row r="235" spans="1:10" ht="22.5" outlineLevel="4" x14ac:dyDescent="0.25">
      <c r="A235" s="16"/>
      <c r="B235" s="3" t="s">
        <v>48</v>
      </c>
      <c r="C235" s="14" t="s">
        <v>67</v>
      </c>
      <c r="D235" s="15" t="s">
        <v>68</v>
      </c>
      <c r="E235" s="1" t="s">
        <v>69</v>
      </c>
      <c r="F235" s="2">
        <v>225</v>
      </c>
      <c r="G235" s="36">
        <v>0</v>
      </c>
      <c r="H235" s="36">
        <f t="shared" si="6"/>
        <v>0</v>
      </c>
      <c r="I235"/>
    </row>
    <row r="236" spans="1:10" ht="22.5" outlineLevel="4" x14ac:dyDescent="0.25">
      <c r="A236" s="16"/>
      <c r="B236" s="3" t="s">
        <v>63</v>
      </c>
      <c r="C236" s="14" t="s">
        <v>71</v>
      </c>
      <c r="D236" s="15" t="s">
        <v>72</v>
      </c>
      <c r="E236" s="1" t="s">
        <v>73</v>
      </c>
      <c r="F236" s="2">
        <v>445</v>
      </c>
      <c r="G236" s="36">
        <v>0</v>
      </c>
      <c r="H236" s="36">
        <f t="shared" si="6"/>
        <v>0</v>
      </c>
      <c r="I236"/>
    </row>
    <row r="237" spans="1:10" outlineLevel="4" x14ac:dyDescent="0.25">
      <c r="A237" s="16"/>
      <c r="B237" s="3" t="s">
        <v>66</v>
      </c>
      <c r="C237" s="14" t="s">
        <v>75</v>
      </c>
      <c r="D237" s="15" t="s">
        <v>76</v>
      </c>
      <c r="E237" s="1" t="s">
        <v>73</v>
      </c>
      <c r="F237" s="2">
        <v>445</v>
      </c>
      <c r="G237" s="36">
        <v>0</v>
      </c>
      <c r="H237" s="36">
        <f t="shared" si="6"/>
        <v>0</v>
      </c>
      <c r="I237"/>
    </row>
    <row r="238" spans="1:10" ht="22.5" outlineLevel="4" x14ac:dyDescent="0.25">
      <c r="A238" s="16"/>
      <c r="B238" s="3" t="s">
        <v>70</v>
      </c>
      <c r="C238" s="14" t="s">
        <v>78</v>
      </c>
      <c r="D238" s="15" t="s">
        <v>79</v>
      </c>
      <c r="E238" s="1" t="s">
        <v>38</v>
      </c>
      <c r="F238" s="2">
        <v>1100</v>
      </c>
      <c r="G238" s="36">
        <v>0</v>
      </c>
      <c r="H238" s="36">
        <f t="shared" si="6"/>
        <v>0</v>
      </c>
      <c r="I238"/>
    </row>
    <row r="239" spans="1:10" ht="22.5" outlineLevel="4" x14ac:dyDescent="0.25">
      <c r="A239" s="16"/>
      <c r="B239" s="3" t="s">
        <v>74</v>
      </c>
      <c r="C239" s="14" t="s">
        <v>81</v>
      </c>
      <c r="D239" s="15" t="s">
        <v>82</v>
      </c>
      <c r="E239" s="1" t="s">
        <v>38</v>
      </c>
      <c r="F239" s="2">
        <v>900</v>
      </c>
      <c r="G239" s="36">
        <v>0</v>
      </c>
      <c r="H239" s="36">
        <f t="shared" si="6"/>
        <v>0</v>
      </c>
      <c r="I239"/>
    </row>
    <row r="240" spans="1:10" ht="22.5" outlineLevel="4" x14ac:dyDescent="0.25">
      <c r="A240" s="16"/>
      <c r="B240" s="3" t="s">
        <v>77</v>
      </c>
      <c r="C240" s="14" t="s">
        <v>81</v>
      </c>
      <c r="D240" s="15" t="s">
        <v>190</v>
      </c>
      <c r="E240" s="1" t="s">
        <v>38</v>
      </c>
      <c r="F240" s="2">
        <v>200</v>
      </c>
      <c r="G240" s="36">
        <v>0</v>
      </c>
      <c r="H240" s="36">
        <f t="shared" si="6"/>
        <v>0</v>
      </c>
      <c r="I240"/>
    </row>
    <row r="241" spans="1:9" ht="22.5" outlineLevel="4" x14ac:dyDescent="0.25">
      <c r="A241" s="16"/>
      <c r="B241" s="3" t="s">
        <v>80</v>
      </c>
      <c r="C241" s="14" t="s">
        <v>84</v>
      </c>
      <c r="D241" s="15" t="s">
        <v>85</v>
      </c>
      <c r="E241" s="1" t="s">
        <v>38</v>
      </c>
      <c r="F241" s="2">
        <v>900</v>
      </c>
      <c r="G241" s="36">
        <v>0</v>
      </c>
      <c r="H241" s="36">
        <f t="shared" si="6"/>
        <v>0</v>
      </c>
      <c r="I241"/>
    </row>
    <row r="242" spans="1:9" ht="22.5" outlineLevel="4" x14ac:dyDescent="0.25">
      <c r="A242" s="16"/>
      <c r="B242" s="3" t="s">
        <v>83</v>
      </c>
      <c r="C242" s="14" t="s">
        <v>87</v>
      </c>
      <c r="D242" s="15" t="s">
        <v>88</v>
      </c>
      <c r="E242" s="1" t="s">
        <v>38</v>
      </c>
      <c r="F242" s="2">
        <v>900</v>
      </c>
      <c r="G242" s="36">
        <v>0</v>
      </c>
      <c r="H242" s="36">
        <f t="shared" si="6"/>
        <v>0</v>
      </c>
      <c r="I242"/>
    </row>
    <row r="243" spans="1:9" ht="22.5" outlineLevel="4" x14ac:dyDescent="0.25">
      <c r="A243" s="16"/>
      <c r="B243" s="3" t="s">
        <v>86</v>
      </c>
      <c r="C243" s="14" t="s">
        <v>90</v>
      </c>
      <c r="D243" s="15" t="s">
        <v>91</v>
      </c>
      <c r="E243" s="1" t="s">
        <v>38</v>
      </c>
      <c r="F243" s="2">
        <v>900</v>
      </c>
      <c r="G243" s="36">
        <v>0</v>
      </c>
      <c r="H243" s="36">
        <f t="shared" si="6"/>
        <v>0</v>
      </c>
      <c r="I243"/>
    </row>
    <row r="244" spans="1:9" ht="22.5" outlineLevel="4" x14ac:dyDescent="0.25">
      <c r="A244" s="16"/>
      <c r="B244" s="3" t="s">
        <v>89</v>
      </c>
      <c r="C244" s="14" t="s">
        <v>93</v>
      </c>
      <c r="D244" s="15" t="s">
        <v>94</v>
      </c>
      <c r="E244" s="1" t="s">
        <v>38</v>
      </c>
      <c r="F244" s="2">
        <v>900</v>
      </c>
      <c r="G244" s="36">
        <v>0</v>
      </c>
      <c r="H244" s="36">
        <f t="shared" si="6"/>
        <v>0</v>
      </c>
      <c r="I244"/>
    </row>
    <row r="245" spans="1:9" ht="22.5" outlineLevel="4" x14ac:dyDescent="0.25">
      <c r="A245" s="16"/>
      <c r="B245" s="3" t="s">
        <v>92</v>
      </c>
      <c r="C245" s="14" t="s">
        <v>96</v>
      </c>
      <c r="D245" s="15" t="s">
        <v>97</v>
      </c>
      <c r="E245" s="1" t="s">
        <v>38</v>
      </c>
      <c r="F245" s="2">
        <v>900</v>
      </c>
      <c r="G245" s="36">
        <v>0</v>
      </c>
      <c r="H245" s="36">
        <f t="shared" si="6"/>
        <v>0</v>
      </c>
      <c r="I245"/>
    </row>
    <row r="246" spans="1:9" ht="22.5" outlineLevel="4" x14ac:dyDescent="0.25">
      <c r="A246" s="16"/>
      <c r="B246" s="3" t="s">
        <v>95</v>
      </c>
      <c r="C246" s="14" t="s">
        <v>99</v>
      </c>
      <c r="D246" s="15" t="s">
        <v>100</v>
      </c>
      <c r="E246" s="1" t="s">
        <v>38</v>
      </c>
      <c r="F246" s="2">
        <v>900</v>
      </c>
      <c r="G246" s="36">
        <v>0</v>
      </c>
      <c r="H246" s="36">
        <f t="shared" si="6"/>
        <v>0</v>
      </c>
      <c r="I246"/>
    </row>
    <row r="247" spans="1:9" outlineLevel="4" x14ac:dyDescent="0.25">
      <c r="A247" s="16"/>
      <c r="B247" s="3" t="s">
        <v>98</v>
      </c>
      <c r="C247" s="14" t="s">
        <v>108</v>
      </c>
      <c r="D247" s="15" t="s">
        <v>180</v>
      </c>
      <c r="E247" s="1" t="s">
        <v>38</v>
      </c>
      <c r="F247" s="2">
        <v>4</v>
      </c>
      <c r="G247" s="36">
        <v>0</v>
      </c>
      <c r="H247" s="36">
        <f t="shared" si="6"/>
        <v>0</v>
      </c>
      <c r="I247"/>
    </row>
    <row r="248" spans="1:9" ht="22.5" outlineLevel="4" x14ac:dyDescent="0.25">
      <c r="A248" s="16"/>
      <c r="B248" s="3" t="s">
        <v>101</v>
      </c>
      <c r="C248" s="14" t="s">
        <v>111</v>
      </c>
      <c r="D248" s="15" t="s">
        <v>112</v>
      </c>
      <c r="E248" s="1" t="s">
        <v>113</v>
      </c>
      <c r="F248" s="2">
        <v>1</v>
      </c>
      <c r="G248" s="36">
        <v>0</v>
      </c>
      <c r="H248" s="36">
        <f t="shared" si="6"/>
        <v>0</v>
      </c>
      <c r="I248"/>
    </row>
    <row r="249" spans="1:9" ht="22.5" outlineLevel="4" x14ac:dyDescent="0.25">
      <c r="A249" s="16"/>
      <c r="B249" s="3" t="s">
        <v>104</v>
      </c>
      <c r="C249" s="14" t="s">
        <v>115</v>
      </c>
      <c r="D249" s="15" t="s">
        <v>116</v>
      </c>
      <c r="E249" s="1" t="s">
        <v>113</v>
      </c>
      <c r="F249" s="2">
        <v>16</v>
      </c>
      <c r="G249" s="36">
        <v>0</v>
      </c>
      <c r="H249" s="36">
        <f t="shared" si="6"/>
        <v>0</v>
      </c>
      <c r="I249"/>
    </row>
    <row r="250" spans="1:9" ht="33.75" outlineLevel="4" x14ac:dyDescent="0.25">
      <c r="A250" s="16"/>
      <c r="B250" s="3" t="s">
        <v>107</v>
      </c>
      <c r="C250" s="14" t="s">
        <v>118</v>
      </c>
      <c r="D250" s="15" t="s">
        <v>119</v>
      </c>
      <c r="E250" s="1" t="s">
        <v>113</v>
      </c>
      <c r="F250" s="2">
        <v>16</v>
      </c>
      <c r="G250" s="36">
        <v>0</v>
      </c>
      <c r="H250" s="36">
        <f t="shared" si="6"/>
        <v>0</v>
      </c>
      <c r="I250"/>
    </row>
    <row r="251" spans="1:9" ht="22.5" outlineLevel="4" x14ac:dyDescent="0.25">
      <c r="A251" s="16"/>
      <c r="B251" s="3" t="s">
        <v>110</v>
      </c>
      <c r="C251" s="14" t="s">
        <v>121</v>
      </c>
      <c r="D251" s="15" t="s">
        <v>122</v>
      </c>
      <c r="E251" s="1" t="s">
        <v>51</v>
      </c>
      <c r="F251" s="2">
        <v>4</v>
      </c>
      <c r="G251" s="36">
        <v>0</v>
      </c>
      <c r="H251" s="36">
        <f t="shared" si="6"/>
        <v>0</v>
      </c>
      <c r="I251"/>
    </row>
    <row r="252" spans="1:9" ht="22.5" outlineLevel="4" x14ac:dyDescent="0.25">
      <c r="A252" s="16"/>
      <c r="B252" s="3" t="s">
        <v>114</v>
      </c>
      <c r="C252" s="14" t="s">
        <v>124</v>
      </c>
      <c r="D252" s="15" t="s">
        <v>125</v>
      </c>
      <c r="E252" s="1" t="s">
        <v>51</v>
      </c>
      <c r="F252" s="2">
        <v>10</v>
      </c>
      <c r="G252" s="36">
        <v>0</v>
      </c>
      <c r="H252" s="36">
        <f t="shared" si="6"/>
        <v>0</v>
      </c>
      <c r="I252"/>
    </row>
    <row r="253" spans="1:9" ht="22.5" outlineLevel="4" x14ac:dyDescent="0.25">
      <c r="A253" s="16"/>
      <c r="B253" s="3" t="s">
        <v>117</v>
      </c>
      <c r="C253" s="14" t="s">
        <v>127</v>
      </c>
      <c r="D253" s="15" t="s">
        <v>128</v>
      </c>
      <c r="E253" s="1" t="s">
        <v>51</v>
      </c>
      <c r="F253" s="2">
        <v>10</v>
      </c>
      <c r="G253" s="36">
        <v>0</v>
      </c>
      <c r="H253" s="36">
        <f t="shared" si="6"/>
        <v>0</v>
      </c>
      <c r="I253"/>
    </row>
    <row r="254" spans="1:9" outlineLevel="4" x14ac:dyDescent="0.25">
      <c r="A254" s="16"/>
      <c r="B254" s="3" t="s">
        <v>120</v>
      </c>
      <c r="C254" s="14" t="s">
        <v>130</v>
      </c>
      <c r="D254" s="15" t="s">
        <v>131</v>
      </c>
      <c r="E254" s="1" t="s">
        <v>51</v>
      </c>
      <c r="F254" s="2">
        <v>10</v>
      </c>
      <c r="G254" s="36">
        <v>0</v>
      </c>
      <c r="H254" s="36">
        <f t="shared" si="6"/>
        <v>0</v>
      </c>
      <c r="I254"/>
    </row>
    <row r="255" spans="1:9" ht="22.5" outlineLevel="4" x14ac:dyDescent="0.25">
      <c r="A255" s="16"/>
      <c r="B255" s="3" t="s">
        <v>123</v>
      </c>
      <c r="C255" s="14" t="s">
        <v>169</v>
      </c>
      <c r="D255" s="15" t="s">
        <v>170</v>
      </c>
      <c r="E255" s="1" t="s">
        <v>51</v>
      </c>
      <c r="F255" s="2">
        <v>2</v>
      </c>
      <c r="G255" s="36">
        <v>0</v>
      </c>
      <c r="H255" s="36">
        <f t="shared" si="6"/>
        <v>0</v>
      </c>
      <c r="I255"/>
    </row>
    <row r="256" spans="1:9" ht="22.5" outlineLevel="4" x14ac:dyDescent="0.25">
      <c r="A256" s="16"/>
      <c r="B256" s="3" t="s">
        <v>126</v>
      </c>
      <c r="C256" s="14" t="s">
        <v>133</v>
      </c>
      <c r="D256" s="15" t="s">
        <v>171</v>
      </c>
      <c r="E256" s="1" t="s">
        <v>38</v>
      </c>
      <c r="F256" s="2">
        <v>4</v>
      </c>
      <c r="G256" s="36">
        <v>0</v>
      </c>
      <c r="H256" s="36">
        <f t="shared" si="6"/>
        <v>0</v>
      </c>
      <c r="I256"/>
    </row>
    <row r="257" spans="1:10" ht="33.75" outlineLevel="4" x14ac:dyDescent="0.25">
      <c r="A257" s="16"/>
      <c r="B257" s="3" t="s">
        <v>129</v>
      </c>
      <c r="C257" s="14" t="s">
        <v>139</v>
      </c>
      <c r="D257" s="15" t="s">
        <v>140</v>
      </c>
      <c r="E257" s="1" t="s">
        <v>141</v>
      </c>
      <c r="F257" s="2">
        <v>1</v>
      </c>
      <c r="G257" s="36">
        <v>0</v>
      </c>
      <c r="H257" s="36">
        <f t="shared" si="6"/>
        <v>0</v>
      </c>
      <c r="I257"/>
    </row>
    <row r="258" spans="1:10" outlineLevel="4" x14ac:dyDescent="0.25">
      <c r="A258" s="16"/>
      <c r="B258" s="3" t="s">
        <v>132</v>
      </c>
      <c r="C258" s="14" t="s">
        <v>143</v>
      </c>
      <c r="D258" s="15" t="s">
        <v>144</v>
      </c>
      <c r="E258" s="1" t="s">
        <v>141</v>
      </c>
      <c r="F258" s="2">
        <v>1</v>
      </c>
      <c r="G258" s="36">
        <v>0</v>
      </c>
      <c r="H258" s="36">
        <f t="shared" si="6"/>
        <v>0</v>
      </c>
      <c r="I258"/>
    </row>
    <row r="259" spans="1:10" ht="22.5" outlineLevel="4" x14ac:dyDescent="0.25">
      <c r="A259" s="16"/>
      <c r="B259" s="3" t="s">
        <v>135</v>
      </c>
      <c r="C259" s="14" t="s">
        <v>146</v>
      </c>
      <c r="D259" s="15" t="s">
        <v>147</v>
      </c>
      <c r="E259" s="1" t="s">
        <v>141</v>
      </c>
      <c r="F259" s="2">
        <v>24</v>
      </c>
      <c r="G259" s="36">
        <v>0</v>
      </c>
      <c r="H259" s="36">
        <f t="shared" si="6"/>
        <v>0</v>
      </c>
      <c r="I259"/>
    </row>
    <row r="260" spans="1:10" outlineLevel="4" x14ac:dyDescent="0.25">
      <c r="A260" s="16"/>
      <c r="B260" s="3" t="s">
        <v>138</v>
      </c>
      <c r="C260" s="14" t="s">
        <v>149</v>
      </c>
      <c r="D260" s="15" t="s">
        <v>150</v>
      </c>
      <c r="E260" s="1" t="s">
        <v>141</v>
      </c>
      <c r="F260" s="2">
        <v>818.45889999999997</v>
      </c>
      <c r="G260" s="36">
        <v>0</v>
      </c>
      <c r="H260" s="36">
        <f t="shared" si="6"/>
        <v>0</v>
      </c>
      <c r="I260"/>
    </row>
    <row r="261" spans="1:10" outlineLevel="4" x14ac:dyDescent="0.25">
      <c r="A261" s="16"/>
      <c r="B261" s="3" t="s">
        <v>142</v>
      </c>
      <c r="C261" s="14" t="s">
        <v>155</v>
      </c>
      <c r="D261" s="15" t="s">
        <v>156</v>
      </c>
      <c r="E261" s="1" t="s">
        <v>113</v>
      </c>
      <c r="F261" s="2">
        <v>4</v>
      </c>
      <c r="G261" s="36">
        <v>0</v>
      </c>
      <c r="H261" s="36">
        <f t="shared" si="6"/>
        <v>0</v>
      </c>
      <c r="I261"/>
    </row>
    <row r="262" spans="1:10" ht="22.5" outlineLevel="4" x14ac:dyDescent="0.25">
      <c r="A262" s="16"/>
      <c r="B262" s="3" t="s">
        <v>145</v>
      </c>
      <c r="C262" s="14" t="s">
        <v>161</v>
      </c>
      <c r="D262" s="15" t="s">
        <v>162</v>
      </c>
      <c r="E262" s="1" t="s">
        <v>54</v>
      </c>
      <c r="F262" s="2">
        <v>1</v>
      </c>
      <c r="G262" s="36">
        <v>0</v>
      </c>
      <c r="H262" s="36">
        <f t="shared" si="6"/>
        <v>0</v>
      </c>
      <c r="I262"/>
    </row>
    <row r="263" spans="1:10" outlineLevel="4" x14ac:dyDescent="0.25">
      <c r="A263" s="16"/>
      <c r="B263" s="3" t="s">
        <v>148</v>
      </c>
      <c r="C263" s="14" t="s">
        <v>164</v>
      </c>
      <c r="D263" s="15" t="s">
        <v>165</v>
      </c>
      <c r="E263" s="1" t="s">
        <v>54</v>
      </c>
      <c r="F263" s="2">
        <v>1</v>
      </c>
      <c r="G263" s="36">
        <v>0</v>
      </c>
      <c r="H263" s="36">
        <f t="shared" si="6"/>
        <v>0</v>
      </c>
      <c r="I263"/>
    </row>
    <row r="264" spans="1:10" ht="22.5" outlineLevel="4" x14ac:dyDescent="0.25">
      <c r="A264" s="16"/>
      <c r="B264" s="3" t="s">
        <v>151</v>
      </c>
      <c r="C264" s="14" t="s">
        <v>175</v>
      </c>
      <c r="D264" s="15" t="s">
        <v>176</v>
      </c>
      <c r="E264" s="1" t="s">
        <v>113</v>
      </c>
      <c r="F264" s="2">
        <v>2</v>
      </c>
      <c r="G264" s="36">
        <v>0</v>
      </c>
      <c r="H264" s="36">
        <f t="shared" si="6"/>
        <v>0</v>
      </c>
      <c r="I264"/>
    </row>
    <row r="265" spans="1:10" ht="22.5" outlineLevel="4" x14ac:dyDescent="0.25">
      <c r="A265" s="16"/>
      <c r="B265" s="3" t="s">
        <v>154</v>
      </c>
      <c r="C265" s="14" t="s">
        <v>178</v>
      </c>
      <c r="D265" s="15" t="s">
        <v>191</v>
      </c>
      <c r="E265" s="1" t="s">
        <v>113</v>
      </c>
      <c r="F265" s="2">
        <v>1</v>
      </c>
      <c r="G265" s="36">
        <v>0</v>
      </c>
      <c r="H265" s="36">
        <f t="shared" si="6"/>
        <v>0</v>
      </c>
      <c r="I265"/>
    </row>
    <row r="266" spans="1:10" ht="20.100000000000001" customHeight="1" outlineLevel="2" x14ac:dyDescent="0.25">
      <c r="A266" s="82" t="s">
        <v>18</v>
      </c>
      <c r="B266" s="83"/>
      <c r="C266" s="83"/>
      <c r="D266" s="83"/>
      <c r="E266" s="11"/>
      <c r="F266" s="11"/>
      <c r="G266" s="12"/>
      <c r="H266" s="12">
        <f>SUM(H269:H273)</f>
        <v>0</v>
      </c>
      <c r="I266" s="62">
        <v>2</v>
      </c>
      <c r="J266" s="35">
        <f>SUM(H266)</f>
        <v>0</v>
      </c>
    </row>
    <row r="267" spans="1:10" ht="15" customHeight="1" outlineLevel="3" x14ac:dyDescent="0.25">
      <c r="A267" s="4"/>
      <c r="B267" s="65"/>
      <c r="C267" s="65"/>
      <c r="D267" s="65"/>
      <c r="E267" s="66"/>
      <c r="F267" s="66"/>
      <c r="G267" s="84" t="s">
        <v>15</v>
      </c>
      <c r="H267" s="84"/>
      <c r="I267"/>
    </row>
    <row r="268" spans="1:10" ht="15" customHeight="1" outlineLevel="3" x14ac:dyDescent="0.25">
      <c r="A268" s="13"/>
      <c r="B268" s="33" t="s">
        <v>28</v>
      </c>
      <c r="C268" s="33" t="s">
        <v>29</v>
      </c>
      <c r="D268" s="33" t="s">
        <v>30</v>
      </c>
      <c r="E268" s="34" t="s">
        <v>31</v>
      </c>
      <c r="F268" s="34" t="s">
        <v>32</v>
      </c>
      <c r="G268" s="34" t="s">
        <v>33</v>
      </c>
      <c r="H268" s="34" t="s">
        <v>34</v>
      </c>
      <c r="I268"/>
    </row>
    <row r="269" spans="1:10" ht="22.5" outlineLevel="4" x14ac:dyDescent="0.25">
      <c r="A269" s="16"/>
      <c r="B269" s="3" t="s">
        <v>35</v>
      </c>
      <c r="C269" s="14" t="s">
        <v>36</v>
      </c>
      <c r="D269" s="15" t="s">
        <v>37</v>
      </c>
      <c r="E269" s="1" t="s">
        <v>38</v>
      </c>
      <c r="F269" s="2">
        <v>-327.37599999999998</v>
      </c>
      <c r="G269" s="36">
        <v>0</v>
      </c>
      <c r="H269" s="36">
        <f>F269*G269</f>
        <v>0</v>
      </c>
      <c r="I269"/>
    </row>
    <row r="270" spans="1:10" ht="33.75" outlineLevel="4" x14ac:dyDescent="0.25">
      <c r="A270" s="16"/>
      <c r="B270" s="3" t="s">
        <v>39</v>
      </c>
      <c r="C270" s="14" t="s">
        <v>40</v>
      </c>
      <c r="D270" s="15" t="s">
        <v>41</v>
      </c>
      <c r="E270" s="1" t="s">
        <v>38</v>
      </c>
      <c r="F270" s="2">
        <v>-327.37599999999998</v>
      </c>
      <c r="G270" s="36">
        <v>0</v>
      </c>
      <c r="H270" s="36">
        <f>F270*G270</f>
        <v>0</v>
      </c>
      <c r="I270"/>
    </row>
    <row r="271" spans="1:10" ht="33.75" outlineLevel="4" x14ac:dyDescent="0.25">
      <c r="A271" s="16"/>
      <c r="B271" s="3" t="s">
        <v>42</v>
      </c>
      <c r="C271" s="14" t="s">
        <v>43</v>
      </c>
      <c r="D271" s="15" t="s">
        <v>44</v>
      </c>
      <c r="E271" s="1" t="s">
        <v>38</v>
      </c>
      <c r="F271" s="2">
        <v>-216.77600000000001</v>
      </c>
      <c r="G271" s="36">
        <v>0</v>
      </c>
      <c r="H271" s="36">
        <f>F271*G271</f>
        <v>0</v>
      </c>
      <c r="I271"/>
    </row>
    <row r="272" spans="1:10" ht="33.75" outlineLevel="4" x14ac:dyDescent="0.25">
      <c r="A272" s="16"/>
      <c r="B272" s="3" t="s">
        <v>45</v>
      </c>
      <c r="C272" s="14" t="s">
        <v>46</v>
      </c>
      <c r="D272" s="15" t="s">
        <v>47</v>
      </c>
      <c r="E272" s="1" t="s">
        <v>38</v>
      </c>
      <c r="F272" s="2">
        <v>-216.77600000000001</v>
      </c>
      <c r="G272" s="36">
        <v>0</v>
      </c>
      <c r="H272" s="36">
        <f>F272*G272</f>
        <v>0</v>
      </c>
      <c r="I272"/>
    </row>
    <row r="273" spans="1:10" ht="22.5" outlineLevel="4" x14ac:dyDescent="0.25">
      <c r="A273" s="16"/>
      <c r="B273" s="3" t="s">
        <v>48</v>
      </c>
      <c r="C273" s="14" t="s">
        <v>49</v>
      </c>
      <c r="D273" s="15" t="s">
        <v>50</v>
      </c>
      <c r="E273" s="1" t="s">
        <v>51</v>
      </c>
      <c r="F273" s="2">
        <v>-442.4</v>
      </c>
      <c r="G273" s="36">
        <v>0</v>
      </c>
      <c r="H273" s="36">
        <f>F273*G273</f>
        <v>0</v>
      </c>
      <c r="I273"/>
    </row>
    <row r="274" spans="1:10" ht="20.100000000000001" customHeight="1" outlineLevel="1" x14ac:dyDescent="0.25">
      <c r="A274" s="85" t="s">
        <v>26</v>
      </c>
      <c r="B274" s="83"/>
      <c r="C274" s="83"/>
      <c r="D274" s="83"/>
      <c r="E274" s="11"/>
      <c r="F274" s="11"/>
      <c r="G274" s="12"/>
      <c r="H274" s="12">
        <f>SUM(H275,H314)</f>
        <v>0</v>
      </c>
      <c r="I274" s="62">
        <v>1</v>
      </c>
      <c r="J274" s="35">
        <f>SUM(H274)</f>
        <v>0</v>
      </c>
    </row>
    <row r="275" spans="1:10" ht="20.100000000000001" customHeight="1" outlineLevel="2" x14ac:dyDescent="0.25">
      <c r="A275" s="82" t="s">
        <v>19</v>
      </c>
      <c r="B275" s="83"/>
      <c r="C275" s="83"/>
      <c r="D275" s="83"/>
      <c r="E275" s="11"/>
      <c r="F275" s="11"/>
      <c r="G275" s="12"/>
      <c r="H275" s="12">
        <f>SUM(H278:H313)</f>
        <v>0</v>
      </c>
      <c r="I275" s="62">
        <v>2</v>
      </c>
      <c r="J275" s="35">
        <f>SUM(H275)</f>
        <v>0</v>
      </c>
    </row>
    <row r="276" spans="1:10" ht="15" customHeight="1" outlineLevel="3" x14ac:dyDescent="0.25">
      <c r="A276" s="4"/>
      <c r="B276" s="65"/>
      <c r="C276" s="65"/>
      <c r="D276" s="65"/>
      <c r="E276" s="66"/>
      <c r="F276" s="66"/>
      <c r="G276" s="84" t="s">
        <v>15</v>
      </c>
      <c r="H276" s="84"/>
      <c r="I276"/>
    </row>
    <row r="277" spans="1:10" ht="15" customHeight="1" outlineLevel="3" x14ac:dyDescent="0.25">
      <c r="A277" s="13"/>
      <c r="B277" s="33" t="s">
        <v>28</v>
      </c>
      <c r="C277" s="33" t="s">
        <v>29</v>
      </c>
      <c r="D277" s="33" t="s">
        <v>30</v>
      </c>
      <c r="E277" s="34" t="s">
        <v>31</v>
      </c>
      <c r="F277" s="34" t="s">
        <v>32</v>
      </c>
      <c r="G277" s="34" t="s">
        <v>33</v>
      </c>
      <c r="H277" s="34" t="s">
        <v>34</v>
      </c>
      <c r="I277"/>
    </row>
    <row r="278" spans="1:10" ht="22.5" outlineLevel="4" x14ac:dyDescent="0.25">
      <c r="A278" s="16"/>
      <c r="B278" s="3" t="s">
        <v>35</v>
      </c>
      <c r="C278" s="14" t="s">
        <v>52</v>
      </c>
      <c r="D278" s="15" t="s">
        <v>53</v>
      </c>
      <c r="E278" s="1" t="s">
        <v>54</v>
      </c>
      <c r="F278" s="2">
        <v>1</v>
      </c>
      <c r="G278" s="36">
        <v>0</v>
      </c>
      <c r="H278" s="36">
        <f t="shared" ref="H278:H313" si="7">F278*G278</f>
        <v>0</v>
      </c>
      <c r="I278"/>
    </row>
    <row r="279" spans="1:10" ht="22.5" outlineLevel="4" x14ac:dyDescent="0.25">
      <c r="A279" s="16"/>
      <c r="B279" s="3" t="s">
        <v>39</v>
      </c>
      <c r="C279" s="14" t="s">
        <v>55</v>
      </c>
      <c r="D279" s="15" t="s">
        <v>56</v>
      </c>
      <c r="E279" s="1" t="s">
        <v>38</v>
      </c>
      <c r="F279" s="2">
        <v>10</v>
      </c>
      <c r="G279" s="36">
        <v>0</v>
      </c>
      <c r="H279" s="36">
        <f t="shared" si="7"/>
        <v>0</v>
      </c>
      <c r="I279"/>
    </row>
    <row r="280" spans="1:10" ht="22.5" outlineLevel="4" x14ac:dyDescent="0.25">
      <c r="A280" s="16"/>
      <c r="B280" s="3" t="s">
        <v>42</v>
      </c>
      <c r="C280" s="14" t="s">
        <v>57</v>
      </c>
      <c r="D280" s="15" t="s">
        <v>58</v>
      </c>
      <c r="E280" s="1" t="s">
        <v>38</v>
      </c>
      <c r="F280" s="2">
        <v>3</v>
      </c>
      <c r="G280" s="36">
        <v>0</v>
      </c>
      <c r="H280" s="36">
        <f t="shared" si="7"/>
        <v>0</v>
      </c>
      <c r="I280"/>
    </row>
    <row r="281" spans="1:10" ht="22.5" outlineLevel="4" x14ac:dyDescent="0.25">
      <c r="A281" s="16"/>
      <c r="B281" s="3" t="s">
        <v>45</v>
      </c>
      <c r="C281" s="14" t="s">
        <v>61</v>
      </c>
      <c r="D281" s="15" t="s">
        <v>62</v>
      </c>
      <c r="E281" s="1" t="s">
        <v>38</v>
      </c>
      <c r="F281" s="2">
        <v>2038</v>
      </c>
      <c r="G281" s="36">
        <v>0</v>
      </c>
      <c r="H281" s="36">
        <f t="shared" si="7"/>
        <v>0</v>
      </c>
      <c r="I281"/>
    </row>
    <row r="282" spans="1:10" outlineLevel="4" x14ac:dyDescent="0.25">
      <c r="A282" s="16"/>
      <c r="B282" s="3" t="s">
        <v>48</v>
      </c>
      <c r="C282" s="14" t="s">
        <v>64</v>
      </c>
      <c r="D282" s="15" t="s">
        <v>65</v>
      </c>
      <c r="E282" s="1" t="s">
        <v>51</v>
      </c>
      <c r="F282" s="2">
        <v>84</v>
      </c>
      <c r="G282" s="36">
        <v>0</v>
      </c>
      <c r="H282" s="36">
        <f t="shared" si="7"/>
        <v>0</v>
      </c>
      <c r="I282"/>
    </row>
    <row r="283" spans="1:10" ht="22.5" outlineLevel="4" x14ac:dyDescent="0.25">
      <c r="A283" s="16"/>
      <c r="B283" s="3" t="s">
        <v>63</v>
      </c>
      <c r="C283" s="14" t="s">
        <v>67</v>
      </c>
      <c r="D283" s="15" t="s">
        <v>68</v>
      </c>
      <c r="E283" s="1" t="s">
        <v>69</v>
      </c>
      <c r="F283" s="2">
        <v>509.5</v>
      </c>
      <c r="G283" s="36">
        <v>0</v>
      </c>
      <c r="H283" s="36">
        <f t="shared" si="7"/>
        <v>0</v>
      </c>
      <c r="I283"/>
    </row>
    <row r="284" spans="1:10" ht="22.5" outlineLevel="4" x14ac:dyDescent="0.25">
      <c r="A284" s="16"/>
      <c r="B284" s="3" t="s">
        <v>66</v>
      </c>
      <c r="C284" s="14" t="s">
        <v>71</v>
      </c>
      <c r="D284" s="15" t="s">
        <v>72</v>
      </c>
      <c r="E284" s="1" t="s">
        <v>73</v>
      </c>
      <c r="F284" s="2">
        <v>917.1</v>
      </c>
      <c r="G284" s="36">
        <v>0</v>
      </c>
      <c r="H284" s="36">
        <f t="shared" si="7"/>
        <v>0</v>
      </c>
      <c r="I284"/>
    </row>
    <row r="285" spans="1:10" outlineLevel="4" x14ac:dyDescent="0.25">
      <c r="A285" s="16"/>
      <c r="B285" s="3" t="s">
        <v>70</v>
      </c>
      <c r="C285" s="14" t="s">
        <v>75</v>
      </c>
      <c r="D285" s="15" t="s">
        <v>76</v>
      </c>
      <c r="E285" s="1" t="s">
        <v>73</v>
      </c>
      <c r="F285" s="2">
        <v>917.1</v>
      </c>
      <c r="G285" s="36">
        <v>0</v>
      </c>
      <c r="H285" s="36">
        <f t="shared" si="7"/>
        <v>0</v>
      </c>
      <c r="I285"/>
    </row>
    <row r="286" spans="1:10" ht="22.5" outlineLevel="4" x14ac:dyDescent="0.25">
      <c r="A286" s="16"/>
      <c r="B286" s="3" t="s">
        <v>74</v>
      </c>
      <c r="C286" s="14" t="s">
        <v>78</v>
      </c>
      <c r="D286" s="15" t="s">
        <v>79</v>
      </c>
      <c r="E286" s="1" t="s">
        <v>38</v>
      </c>
      <c r="F286" s="2">
        <v>2038</v>
      </c>
      <c r="G286" s="36">
        <v>0</v>
      </c>
      <c r="H286" s="36">
        <f t="shared" si="7"/>
        <v>0</v>
      </c>
      <c r="I286"/>
    </row>
    <row r="287" spans="1:10" ht="22.5" outlineLevel="4" x14ac:dyDescent="0.25">
      <c r="A287" s="16"/>
      <c r="B287" s="3" t="s">
        <v>77</v>
      </c>
      <c r="C287" s="14" t="s">
        <v>81</v>
      </c>
      <c r="D287" s="15" t="s">
        <v>82</v>
      </c>
      <c r="E287" s="1" t="s">
        <v>38</v>
      </c>
      <c r="F287" s="2">
        <v>2038</v>
      </c>
      <c r="G287" s="36">
        <v>0</v>
      </c>
      <c r="H287" s="36">
        <f t="shared" si="7"/>
        <v>0</v>
      </c>
      <c r="I287"/>
    </row>
    <row r="288" spans="1:10" ht="22.5" outlineLevel="4" x14ac:dyDescent="0.25">
      <c r="A288" s="16"/>
      <c r="B288" s="3" t="s">
        <v>80</v>
      </c>
      <c r="C288" s="14" t="s">
        <v>84</v>
      </c>
      <c r="D288" s="15" t="s">
        <v>85</v>
      </c>
      <c r="E288" s="1" t="s">
        <v>38</v>
      </c>
      <c r="F288" s="2">
        <v>2038</v>
      </c>
      <c r="G288" s="36">
        <v>0</v>
      </c>
      <c r="H288" s="36">
        <f t="shared" si="7"/>
        <v>0</v>
      </c>
      <c r="I288"/>
    </row>
    <row r="289" spans="1:9" ht="22.5" outlineLevel="4" x14ac:dyDescent="0.25">
      <c r="A289" s="16"/>
      <c r="B289" s="3" t="s">
        <v>83</v>
      </c>
      <c r="C289" s="14" t="s">
        <v>87</v>
      </c>
      <c r="D289" s="15" t="s">
        <v>88</v>
      </c>
      <c r="E289" s="1" t="s">
        <v>38</v>
      </c>
      <c r="F289" s="2">
        <v>2038</v>
      </c>
      <c r="G289" s="36">
        <v>0</v>
      </c>
      <c r="H289" s="36">
        <f t="shared" si="7"/>
        <v>0</v>
      </c>
      <c r="I289"/>
    </row>
    <row r="290" spans="1:9" ht="22.5" outlineLevel="4" x14ac:dyDescent="0.25">
      <c r="A290" s="16"/>
      <c r="B290" s="3" t="s">
        <v>86</v>
      </c>
      <c r="C290" s="14" t="s">
        <v>90</v>
      </c>
      <c r="D290" s="15" t="s">
        <v>91</v>
      </c>
      <c r="E290" s="1" t="s">
        <v>38</v>
      </c>
      <c r="F290" s="2">
        <v>2038</v>
      </c>
      <c r="G290" s="36">
        <v>0</v>
      </c>
      <c r="H290" s="36">
        <f t="shared" si="7"/>
        <v>0</v>
      </c>
      <c r="I290"/>
    </row>
    <row r="291" spans="1:9" ht="22.5" outlineLevel="4" x14ac:dyDescent="0.25">
      <c r="A291" s="16"/>
      <c r="B291" s="3" t="s">
        <v>89</v>
      </c>
      <c r="C291" s="14" t="s">
        <v>93</v>
      </c>
      <c r="D291" s="15" t="s">
        <v>94</v>
      </c>
      <c r="E291" s="1" t="s">
        <v>38</v>
      </c>
      <c r="F291" s="2">
        <v>2038</v>
      </c>
      <c r="G291" s="36">
        <v>0</v>
      </c>
      <c r="H291" s="36">
        <f t="shared" si="7"/>
        <v>0</v>
      </c>
      <c r="I291"/>
    </row>
    <row r="292" spans="1:9" ht="22.5" outlineLevel="4" x14ac:dyDescent="0.25">
      <c r="A292" s="16"/>
      <c r="B292" s="3" t="s">
        <v>92</v>
      </c>
      <c r="C292" s="14" t="s">
        <v>96</v>
      </c>
      <c r="D292" s="15" t="s">
        <v>97</v>
      </c>
      <c r="E292" s="1" t="s">
        <v>38</v>
      </c>
      <c r="F292" s="2">
        <v>2038</v>
      </c>
      <c r="G292" s="36">
        <v>0</v>
      </c>
      <c r="H292" s="36">
        <f t="shared" si="7"/>
        <v>0</v>
      </c>
      <c r="I292"/>
    </row>
    <row r="293" spans="1:9" ht="22.5" outlineLevel="4" x14ac:dyDescent="0.25">
      <c r="A293" s="16"/>
      <c r="B293" s="3" t="s">
        <v>95</v>
      </c>
      <c r="C293" s="14" t="s">
        <v>99</v>
      </c>
      <c r="D293" s="15" t="s">
        <v>100</v>
      </c>
      <c r="E293" s="1" t="s">
        <v>38</v>
      </c>
      <c r="F293" s="2">
        <v>2038</v>
      </c>
      <c r="G293" s="36">
        <v>0</v>
      </c>
      <c r="H293" s="36">
        <f t="shared" si="7"/>
        <v>0</v>
      </c>
      <c r="I293"/>
    </row>
    <row r="294" spans="1:9" outlineLevel="4" x14ac:dyDescent="0.25">
      <c r="A294" s="16"/>
      <c r="B294" s="3" t="s">
        <v>98</v>
      </c>
      <c r="C294" s="14" t="s">
        <v>108</v>
      </c>
      <c r="D294" s="15" t="s">
        <v>166</v>
      </c>
      <c r="E294" s="1" t="s">
        <v>38</v>
      </c>
      <c r="F294" s="2">
        <v>3</v>
      </c>
      <c r="G294" s="36">
        <v>0</v>
      </c>
      <c r="H294" s="36">
        <f t="shared" si="7"/>
        <v>0</v>
      </c>
      <c r="I294"/>
    </row>
    <row r="295" spans="1:9" ht="22.5" outlineLevel="4" x14ac:dyDescent="0.25">
      <c r="A295" s="16"/>
      <c r="B295" s="3" t="s">
        <v>101</v>
      </c>
      <c r="C295" s="14" t="s">
        <v>111</v>
      </c>
      <c r="D295" s="15" t="s">
        <v>112</v>
      </c>
      <c r="E295" s="1" t="s">
        <v>113</v>
      </c>
      <c r="F295" s="2">
        <v>3</v>
      </c>
      <c r="G295" s="36">
        <v>0</v>
      </c>
      <c r="H295" s="36">
        <f t="shared" si="7"/>
        <v>0</v>
      </c>
      <c r="I295"/>
    </row>
    <row r="296" spans="1:9" ht="22.5" outlineLevel="4" x14ac:dyDescent="0.25">
      <c r="A296" s="16"/>
      <c r="B296" s="3" t="s">
        <v>104</v>
      </c>
      <c r="C296" s="14" t="s">
        <v>115</v>
      </c>
      <c r="D296" s="15" t="s">
        <v>116</v>
      </c>
      <c r="E296" s="1" t="s">
        <v>113</v>
      </c>
      <c r="F296" s="2">
        <v>15</v>
      </c>
      <c r="G296" s="36">
        <v>0</v>
      </c>
      <c r="H296" s="36">
        <f t="shared" si="7"/>
        <v>0</v>
      </c>
      <c r="I296"/>
    </row>
    <row r="297" spans="1:9" ht="33.75" outlineLevel="4" x14ac:dyDescent="0.25">
      <c r="A297" s="16"/>
      <c r="B297" s="3" t="s">
        <v>107</v>
      </c>
      <c r="C297" s="14" t="s">
        <v>118</v>
      </c>
      <c r="D297" s="15" t="s">
        <v>119</v>
      </c>
      <c r="E297" s="1" t="s">
        <v>113</v>
      </c>
      <c r="F297" s="2">
        <v>31</v>
      </c>
      <c r="G297" s="36">
        <v>0</v>
      </c>
      <c r="H297" s="36">
        <f t="shared" si="7"/>
        <v>0</v>
      </c>
      <c r="I297"/>
    </row>
    <row r="298" spans="1:9" ht="22.5" outlineLevel="4" x14ac:dyDescent="0.25">
      <c r="A298" s="16"/>
      <c r="B298" s="3" t="s">
        <v>110</v>
      </c>
      <c r="C298" s="14" t="s">
        <v>121</v>
      </c>
      <c r="D298" s="15" t="s">
        <v>122</v>
      </c>
      <c r="E298" s="1" t="s">
        <v>51</v>
      </c>
      <c r="F298" s="2">
        <v>84</v>
      </c>
      <c r="G298" s="36">
        <v>0</v>
      </c>
      <c r="H298" s="36">
        <f t="shared" si="7"/>
        <v>0</v>
      </c>
      <c r="I298"/>
    </row>
    <row r="299" spans="1:9" ht="22.5" outlineLevel="4" x14ac:dyDescent="0.25">
      <c r="A299" s="16"/>
      <c r="B299" s="3" t="s">
        <v>114</v>
      </c>
      <c r="C299" s="14" t="s">
        <v>124</v>
      </c>
      <c r="D299" s="15" t="s">
        <v>125</v>
      </c>
      <c r="E299" s="1" t="s">
        <v>51</v>
      </c>
      <c r="F299" s="2">
        <v>32</v>
      </c>
      <c r="G299" s="36">
        <v>0</v>
      </c>
      <c r="H299" s="36">
        <f t="shared" si="7"/>
        <v>0</v>
      </c>
      <c r="I299"/>
    </row>
    <row r="300" spans="1:9" ht="22.5" outlineLevel="4" x14ac:dyDescent="0.25">
      <c r="A300" s="16"/>
      <c r="B300" s="3" t="s">
        <v>117</v>
      </c>
      <c r="C300" s="14" t="s">
        <v>127</v>
      </c>
      <c r="D300" s="15" t="s">
        <v>128</v>
      </c>
      <c r="E300" s="1" t="s">
        <v>51</v>
      </c>
      <c r="F300" s="2">
        <v>32</v>
      </c>
      <c r="G300" s="36">
        <v>0</v>
      </c>
      <c r="H300" s="36">
        <f t="shared" si="7"/>
        <v>0</v>
      </c>
      <c r="I300"/>
    </row>
    <row r="301" spans="1:9" outlineLevel="4" x14ac:dyDescent="0.25">
      <c r="A301" s="16"/>
      <c r="B301" s="3" t="s">
        <v>120</v>
      </c>
      <c r="C301" s="14" t="s">
        <v>130</v>
      </c>
      <c r="D301" s="15" t="s">
        <v>131</v>
      </c>
      <c r="E301" s="1" t="s">
        <v>51</v>
      </c>
      <c r="F301" s="2">
        <v>32</v>
      </c>
      <c r="G301" s="36">
        <v>0</v>
      </c>
      <c r="H301" s="36">
        <f t="shared" si="7"/>
        <v>0</v>
      </c>
      <c r="I301"/>
    </row>
    <row r="302" spans="1:9" ht="22.5" outlineLevel="4" x14ac:dyDescent="0.25">
      <c r="A302" s="16"/>
      <c r="B302" s="3" t="s">
        <v>123</v>
      </c>
      <c r="C302" s="14" t="s">
        <v>169</v>
      </c>
      <c r="D302" s="15" t="s">
        <v>170</v>
      </c>
      <c r="E302" s="1" t="s">
        <v>51</v>
      </c>
      <c r="F302" s="2">
        <v>4</v>
      </c>
      <c r="G302" s="36">
        <v>0</v>
      </c>
      <c r="H302" s="36">
        <f t="shared" si="7"/>
        <v>0</v>
      </c>
      <c r="I302"/>
    </row>
    <row r="303" spans="1:9" ht="22.5" outlineLevel="4" x14ac:dyDescent="0.25">
      <c r="A303" s="16"/>
      <c r="B303" s="3" t="s">
        <v>126</v>
      </c>
      <c r="C303" s="14" t="s">
        <v>133</v>
      </c>
      <c r="D303" s="15" t="s">
        <v>171</v>
      </c>
      <c r="E303" s="1" t="s">
        <v>38</v>
      </c>
      <c r="F303" s="2">
        <v>13</v>
      </c>
      <c r="G303" s="36">
        <v>0</v>
      </c>
      <c r="H303" s="36">
        <f t="shared" si="7"/>
        <v>0</v>
      </c>
      <c r="I303"/>
    </row>
    <row r="304" spans="1:9" ht="33.75" outlineLevel="4" x14ac:dyDescent="0.25">
      <c r="A304" s="16"/>
      <c r="B304" s="3" t="s">
        <v>129</v>
      </c>
      <c r="C304" s="14" t="s">
        <v>139</v>
      </c>
      <c r="D304" s="15" t="s">
        <v>140</v>
      </c>
      <c r="E304" s="1" t="s">
        <v>141</v>
      </c>
      <c r="F304" s="2">
        <v>21</v>
      </c>
      <c r="G304" s="36">
        <v>0</v>
      </c>
      <c r="H304" s="36">
        <f t="shared" si="7"/>
        <v>0</v>
      </c>
      <c r="I304"/>
    </row>
    <row r="305" spans="1:10" outlineLevel="4" x14ac:dyDescent="0.25">
      <c r="A305" s="16"/>
      <c r="B305" s="3" t="s">
        <v>132</v>
      </c>
      <c r="C305" s="14" t="s">
        <v>143</v>
      </c>
      <c r="D305" s="15" t="s">
        <v>144</v>
      </c>
      <c r="E305" s="1" t="s">
        <v>141</v>
      </c>
      <c r="F305" s="2">
        <v>21</v>
      </c>
      <c r="G305" s="36">
        <v>0</v>
      </c>
      <c r="H305" s="36">
        <f t="shared" si="7"/>
        <v>0</v>
      </c>
      <c r="I305"/>
    </row>
    <row r="306" spans="1:10" ht="22.5" outlineLevel="4" x14ac:dyDescent="0.25">
      <c r="A306" s="16"/>
      <c r="B306" s="3" t="s">
        <v>135</v>
      </c>
      <c r="C306" s="14" t="s">
        <v>146</v>
      </c>
      <c r="D306" s="15" t="s">
        <v>147</v>
      </c>
      <c r="E306" s="1" t="s">
        <v>141</v>
      </c>
      <c r="F306" s="2">
        <v>504</v>
      </c>
      <c r="G306" s="36">
        <v>0</v>
      </c>
      <c r="H306" s="36">
        <f t="shared" si="7"/>
        <v>0</v>
      </c>
      <c r="I306"/>
    </row>
    <row r="307" spans="1:10" outlineLevel="4" x14ac:dyDescent="0.25">
      <c r="A307" s="16"/>
      <c r="B307" s="3" t="s">
        <v>138</v>
      </c>
      <c r="C307" s="14" t="s">
        <v>149</v>
      </c>
      <c r="D307" s="15" t="s">
        <v>150</v>
      </c>
      <c r="E307" s="1" t="s">
        <v>141</v>
      </c>
      <c r="F307" s="2">
        <v>1467.3036999999999</v>
      </c>
      <c r="G307" s="36">
        <v>0</v>
      </c>
      <c r="H307" s="36">
        <f t="shared" si="7"/>
        <v>0</v>
      </c>
      <c r="I307"/>
    </row>
    <row r="308" spans="1:10" outlineLevel="4" x14ac:dyDescent="0.25">
      <c r="A308" s="16"/>
      <c r="B308" s="3" t="s">
        <v>142</v>
      </c>
      <c r="C308" s="14" t="s">
        <v>152</v>
      </c>
      <c r="D308" s="15" t="s">
        <v>153</v>
      </c>
      <c r="E308" s="1" t="s">
        <v>113</v>
      </c>
      <c r="F308" s="2">
        <v>58</v>
      </c>
      <c r="G308" s="36">
        <v>0</v>
      </c>
      <c r="H308" s="36">
        <f t="shared" si="7"/>
        <v>0</v>
      </c>
      <c r="I308"/>
    </row>
    <row r="309" spans="1:10" outlineLevel="4" x14ac:dyDescent="0.25">
      <c r="A309" s="16"/>
      <c r="B309" s="3" t="s">
        <v>145</v>
      </c>
      <c r="C309" s="14" t="s">
        <v>155</v>
      </c>
      <c r="D309" s="15" t="s">
        <v>156</v>
      </c>
      <c r="E309" s="1" t="s">
        <v>113</v>
      </c>
      <c r="F309" s="2">
        <v>23</v>
      </c>
      <c r="G309" s="36">
        <v>0</v>
      </c>
      <c r="H309" s="36">
        <f t="shared" si="7"/>
        <v>0</v>
      </c>
      <c r="I309"/>
    </row>
    <row r="310" spans="1:10" outlineLevel="4" x14ac:dyDescent="0.25">
      <c r="A310" s="16"/>
      <c r="B310" s="3" t="s">
        <v>148</v>
      </c>
      <c r="C310" s="14" t="s">
        <v>158</v>
      </c>
      <c r="D310" s="15" t="s">
        <v>159</v>
      </c>
      <c r="E310" s="1" t="s">
        <v>113</v>
      </c>
      <c r="F310" s="2">
        <v>3</v>
      </c>
      <c r="G310" s="36">
        <v>0</v>
      </c>
      <c r="H310" s="36">
        <f t="shared" si="7"/>
        <v>0</v>
      </c>
      <c r="I310"/>
    </row>
    <row r="311" spans="1:10" ht="22.5" outlineLevel="4" x14ac:dyDescent="0.25">
      <c r="A311" s="16"/>
      <c r="B311" s="3" t="s">
        <v>151</v>
      </c>
      <c r="C311" s="14" t="s">
        <v>161</v>
      </c>
      <c r="D311" s="15" t="s">
        <v>162</v>
      </c>
      <c r="E311" s="1" t="s">
        <v>54</v>
      </c>
      <c r="F311" s="2">
        <v>1</v>
      </c>
      <c r="G311" s="36">
        <v>0</v>
      </c>
      <c r="H311" s="36">
        <f t="shared" si="7"/>
        <v>0</v>
      </c>
      <c r="I311"/>
    </row>
    <row r="312" spans="1:10" outlineLevel="4" x14ac:dyDescent="0.25">
      <c r="A312" s="16"/>
      <c r="B312" s="3" t="s">
        <v>154</v>
      </c>
      <c r="C312" s="14" t="s">
        <v>164</v>
      </c>
      <c r="D312" s="15" t="s">
        <v>165</v>
      </c>
      <c r="E312" s="1" t="s">
        <v>54</v>
      </c>
      <c r="F312" s="2">
        <v>1</v>
      </c>
      <c r="G312" s="36">
        <v>0</v>
      </c>
      <c r="H312" s="36">
        <f t="shared" si="7"/>
        <v>0</v>
      </c>
      <c r="I312"/>
    </row>
    <row r="313" spans="1:10" ht="22.5" outlineLevel="4" x14ac:dyDescent="0.25">
      <c r="A313" s="16"/>
      <c r="B313" s="3" t="s">
        <v>157</v>
      </c>
      <c r="C313" s="14" t="s">
        <v>175</v>
      </c>
      <c r="D313" s="15" t="s">
        <v>176</v>
      </c>
      <c r="E313" s="1" t="s">
        <v>113</v>
      </c>
      <c r="F313" s="2">
        <v>1</v>
      </c>
      <c r="G313" s="36">
        <v>0</v>
      </c>
      <c r="H313" s="36">
        <f t="shared" si="7"/>
        <v>0</v>
      </c>
      <c r="I313"/>
    </row>
    <row r="314" spans="1:10" ht="20.100000000000001" customHeight="1" outlineLevel="2" x14ac:dyDescent="0.25">
      <c r="A314" s="82" t="s">
        <v>18</v>
      </c>
      <c r="B314" s="83"/>
      <c r="C314" s="83"/>
      <c r="D314" s="83"/>
      <c r="E314" s="11"/>
      <c r="F314" s="11"/>
      <c r="G314" s="12"/>
      <c r="H314" s="12">
        <f>SUM(H317:H321)</f>
        <v>0</v>
      </c>
      <c r="I314" s="62">
        <v>2</v>
      </c>
      <c r="J314" s="35">
        <f>SUM(H314)</f>
        <v>0</v>
      </c>
    </row>
    <row r="315" spans="1:10" ht="15" customHeight="1" outlineLevel="3" x14ac:dyDescent="0.25">
      <c r="A315" s="4"/>
      <c r="B315" s="65"/>
      <c r="C315" s="65"/>
      <c r="D315" s="65"/>
      <c r="E315" s="66"/>
      <c r="F315" s="66"/>
      <c r="G315" s="84" t="s">
        <v>15</v>
      </c>
      <c r="H315" s="84"/>
      <c r="I315"/>
    </row>
    <row r="316" spans="1:10" ht="15" customHeight="1" outlineLevel="3" x14ac:dyDescent="0.25">
      <c r="A316" s="13"/>
      <c r="B316" s="33" t="s">
        <v>28</v>
      </c>
      <c r="C316" s="33" t="s">
        <v>29</v>
      </c>
      <c r="D316" s="33" t="s">
        <v>30</v>
      </c>
      <c r="E316" s="34" t="s">
        <v>31</v>
      </c>
      <c r="F316" s="34" t="s">
        <v>32</v>
      </c>
      <c r="G316" s="34" t="s">
        <v>33</v>
      </c>
      <c r="H316" s="34" t="s">
        <v>34</v>
      </c>
      <c r="I316"/>
    </row>
    <row r="317" spans="1:10" ht="22.5" outlineLevel="4" x14ac:dyDescent="0.25">
      <c r="A317" s="16"/>
      <c r="B317" s="3" t="s">
        <v>35</v>
      </c>
      <c r="C317" s="14" t="s">
        <v>36</v>
      </c>
      <c r="D317" s="15" t="s">
        <v>37</v>
      </c>
      <c r="E317" s="1" t="s">
        <v>38</v>
      </c>
      <c r="F317" s="2">
        <v>-573.35199999999998</v>
      </c>
      <c r="G317" s="36">
        <v>0</v>
      </c>
      <c r="H317" s="36">
        <f>F317*G317</f>
        <v>0</v>
      </c>
      <c r="I317"/>
    </row>
    <row r="318" spans="1:10" ht="33.75" outlineLevel="4" x14ac:dyDescent="0.25">
      <c r="A318" s="16"/>
      <c r="B318" s="3" t="s">
        <v>39</v>
      </c>
      <c r="C318" s="14" t="s">
        <v>40</v>
      </c>
      <c r="D318" s="15" t="s">
        <v>41</v>
      </c>
      <c r="E318" s="1" t="s">
        <v>38</v>
      </c>
      <c r="F318" s="2">
        <v>-573.35199999999998</v>
      </c>
      <c r="G318" s="36">
        <v>0</v>
      </c>
      <c r="H318" s="36">
        <f>F318*G318</f>
        <v>0</v>
      </c>
      <c r="I318"/>
    </row>
    <row r="319" spans="1:10" ht="33.75" outlineLevel="4" x14ac:dyDescent="0.25">
      <c r="A319" s="16"/>
      <c r="B319" s="3" t="s">
        <v>42</v>
      </c>
      <c r="C319" s="14" t="s">
        <v>43</v>
      </c>
      <c r="D319" s="15" t="s">
        <v>44</v>
      </c>
      <c r="E319" s="1" t="s">
        <v>38</v>
      </c>
      <c r="F319" s="2">
        <v>-379.65199999999999</v>
      </c>
      <c r="G319" s="36">
        <v>0</v>
      </c>
      <c r="H319" s="36">
        <f>F319*G319</f>
        <v>0</v>
      </c>
      <c r="I319"/>
    </row>
    <row r="320" spans="1:10" ht="33.75" outlineLevel="4" x14ac:dyDescent="0.25">
      <c r="A320" s="16"/>
      <c r="B320" s="3" t="s">
        <v>45</v>
      </c>
      <c r="C320" s="14" t="s">
        <v>46</v>
      </c>
      <c r="D320" s="15" t="s">
        <v>47</v>
      </c>
      <c r="E320" s="1" t="s">
        <v>38</v>
      </c>
      <c r="F320" s="2">
        <v>-379.65199999999999</v>
      </c>
      <c r="G320" s="36">
        <v>0</v>
      </c>
      <c r="H320" s="36">
        <f>F320*G320</f>
        <v>0</v>
      </c>
      <c r="I320"/>
    </row>
    <row r="321" spans="1:9" ht="22.5" outlineLevel="4" x14ac:dyDescent="0.25">
      <c r="A321" s="16"/>
      <c r="B321" s="3" t="s">
        <v>48</v>
      </c>
      <c r="C321" s="14" t="s">
        <v>49</v>
      </c>
      <c r="D321" s="15" t="s">
        <v>50</v>
      </c>
      <c r="E321" s="1" t="s">
        <v>51</v>
      </c>
      <c r="F321" s="2">
        <v>-781.6</v>
      </c>
      <c r="G321" s="36">
        <v>0</v>
      </c>
      <c r="H321" s="36">
        <f>F321*G321</f>
        <v>0</v>
      </c>
      <c r="I321"/>
    </row>
    <row r="322" spans="1:9" ht="15" customHeight="1" x14ac:dyDescent="0.25">
      <c r="I322"/>
    </row>
  </sheetData>
  <mergeCells count="44">
    <mergeCell ref="A2:I2"/>
    <mergeCell ref="A3:I3"/>
    <mergeCell ref="A4:I4"/>
    <mergeCell ref="A5:D5"/>
    <mergeCell ref="A6:D6"/>
    <mergeCell ref="A7:D7"/>
    <mergeCell ref="A8:D8"/>
    <mergeCell ref="A9:D9"/>
    <mergeCell ref="G10:H10"/>
    <mergeCell ref="A17:D17"/>
    <mergeCell ref="G18:H18"/>
    <mergeCell ref="A58:D58"/>
    <mergeCell ref="A59:D59"/>
    <mergeCell ref="G60:H60"/>
    <mergeCell ref="A79:D79"/>
    <mergeCell ref="G80:H80"/>
    <mergeCell ref="A87:D87"/>
    <mergeCell ref="A88:D88"/>
    <mergeCell ref="G89:H89"/>
    <mergeCell ref="A131:D131"/>
    <mergeCell ref="G132:H132"/>
    <mergeCell ref="A139:D139"/>
    <mergeCell ref="A140:D140"/>
    <mergeCell ref="G141:H141"/>
    <mergeCell ref="A182:D182"/>
    <mergeCell ref="G183:H183"/>
    <mergeCell ref="A190:D190"/>
    <mergeCell ref="A191:D191"/>
    <mergeCell ref="G192:H192"/>
    <mergeCell ref="A207:D207"/>
    <mergeCell ref="A208:D208"/>
    <mergeCell ref="G209:H209"/>
    <mergeCell ref="A223:D223"/>
    <mergeCell ref="G224:H224"/>
    <mergeCell ref="A227:D227"/>
    <mergeCell ref="A275:D275"/>
    <mergeCell ref="G276:H276"/>
    <mergeCell ref="A314:D314"/>
    <mergeCell ref="G315:H315"/>
    <mergeCell ref="A228:D228"/>
    <mergeCell ref="G229:H229"/>
    <mergeCell ref="A266:D266"/>
    <mergeCell ref="G267:H267"/>
    <mergeCell ref="A274:D274"/>
  </mergeCells>
  <conditionalFormatting sqref="A7:H7 A8:H8 A9:H9 A17:H17 A58:H58 A59:H59 A79:H79 A87:H87 A88:H88 A131:H131 A139:H139 A140:H140 A182:H182 A190:H190 A191:H191 A207:H207 A208:H208 A223:H223 A227:H227 A228:H228 A266:H266 A274:H274 A275:H275 A314:H314">
    <cfRule type="expression" dxfId="2" priority="1" stopIfTrue="1">
      <formula>$I7=0</formula>
    </cfRule>
    <cfRule type="expression" dxfId="1" priority="2" stopIfTrue="1">
      <formula>$I7=1</formula>
    </cfRule>
    <cfRule type="expression" dxfId="0" priority="3" stopIfTrue="1">
      <formula>$I7&gt;1</formula>
    </cfRule>
  </conditionalFormatting>
  <pageMargins left="0.7" right="0.7" top="0.78740157499999996" bottom="0.78740157499999996" header="0.3" footer="0.3"/>
  <pageSetup paperSize="9" orientation="landscape"/>
  <headerFooter>
    <oddHeader>Stránka &amp;P z &amp;N</oddHeader>
    <evenHeader>Stránka &amp;P z &amp;N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 objektů</vt:lpstr>
      <vt:lpstr>Položkový 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Molnár</dc:creator>
  <cp:lastModifiedBy>David Molnár</cp:lastModifiedBy>
  <dcterms:created xsi:type="dcterms:W3CDTF">2022-02-16T07:23:51Z</dcterms:created>
  <dcterms:modified xsi:type="dcterms:W3CDTF">2022-02-16T07:37:45Z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b95ba9-d50e-4074-b623-0a9711dc916f_Enabled">
    <vt:lpwstr>true</vt:lpwstr>
  </property>
  <property fmtid="{D5CDD505-2E9C-101B-9397-08002B2CF9AE}" pid="3" name="MSIP_Label_06b95ba9-d50e-4074-b623-0a9711dc916f_SetDate">
    <vt:lpwstr>2022-02-10T14:15:57Z</vt:lpwstr>
  </property>
  <property fmtid="{D5CDD505-2E9C-101B-9397-08002B2CF9AE}" pid="4" name="MSIP_Label_06b95ba9-d50e-4074-b623-0a9711dc916f_Method">
    <vt:lpwstr>Standard</vt:lpwstr>
  </property>
  <property fmtid="{D5CDD505-2E9C-101B-9397-08002B2CF9AE}" pid="5" name="MSIP_Label_06b95ba9-d50e-4074-b623-0a9711dc916f_Name">
    <vt:lpwstr>[Public]</vt:lpwstr>
  </property>
  <property fmtid="{D5CDD505-2E9C-101B-9397-08002B2CF9AE}" pid="6" name="MSIP_Label_06b95ba9-d50e-4074-b623-0a9711dc916f_SiteId">
    <vt:lpwstr>be0be093-a2ad-444c-93d9-5626e83beefc</vt:lpwstr>
  </property>
  <property fmtid="{D5CDD505-2E9C-101B-9397-08002B2CF9AE}" pid="7" name="MSIP_Label_06b95ba9-d50e-4074-b623-0a9711dc916f_ActionId">
    <vt:lpwstr>d14bc3a1-2b32-41d8-825f-b8577a58a540</vt:lpwstr>
  </property>
  <property fmtid="{D5CDD505-2E9C-101B-9397-08002B2CF9AE}" pid="8" name="MSIP_Label_06b95ba9-d50e-4074-b623-0a9711dc916f_ContentBits">
    <vt:lpwstr>0</vt:lpwstr>
  </property>
</Properties>
</file>